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3_TAMARA_R_1_4_21\JN 2023\302_29_PMTP_2023\2_Dokumentacija JN_PMTP_10.10.23\"/>
    </mc:Choice>
  </mc:AlternateContent>
  <xr:revisionPtr revIDLastSave="0" documentId="13_ncr:1_{799E1F15-0705-443C-9D28-6DF1AF828CF2}" xr6:coauthVersionLast="47" xr6:coauthVersionMax="47" xr10:uidLastSave="{00000000-0000-0000-0000-000000000000}"/>
  <bookViews>
    <workbookView xWindow="-28920" yWindow="-120" windowWidth="29040" windowHeight="17520" xr2:uid="{9C09C14C-AC7A-419E-9673-20D34FCF952F}"/>
  </bookViews>
  <sheets>
    <sheet name="Predracun_SKLOP 1_P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7" i="2" l="1"/>
  <c r="I65" i="2"/>
  <c r="I61" i="2"/>
  <c r="I64" i="2"/>
  <c r="I16" i="2" l="1"/>
  <c r="I17" i="2" l="1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2" i="2"/>
  <c r="I63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8" i="2"/>
  <c r="I270" i="2"/>
  <c r="I271" i="2"/>
  <c r="I272" i="2"/>
  <c r="I273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 l="1"/>
  <c r="I311" i="2" s="1"/>
  <c r="I312" i="2" s="1"/>
</calcChain>
</file>

<file path=xl/sharedStrings.xml><?xml version="1.0" encoding="utf-8"?>
<sst xmlns="http://schemas.openxmlformats.org/spreadsheetml/2006/main" count="1070" uniqueCount="719">
  <si>
    <t>z. št.</t>
  </si>
  <si>
    <t>Opis/opomba</t>
  </si>
  <si>
    <t>Merska enota</t>
  </si>
  <si>
    <t>Cena na mersko enoto 
(brez DDV)</t>
  </si>
  <si>
    <t>Ponudbena vrednost 
(v EUR brez DDV)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</si>
  <si>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</si>
  <si>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</si>
  <si>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</si>
  <si>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</si>
  <si>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</si>
  <si>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</si>
  <si>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</si>
  <si>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</si>
  <si>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</si>
  <si>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</si>
  <si>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</si>
  <si>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</si>
  <si>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</si>
  <si>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</si>
  <si>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</si>
  <si>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</si>
  <si>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</si>
  <si>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</si>
  <si>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</si>
  <si>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</si>
  <si>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</si>
  <si>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</si>
  <si>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</si>
  <si>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</si>
  <si>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</si>
  <si>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</si>
  <si>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</si>
  <si>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</si>
  <si>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</si>
  <si>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</si>
  <si>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</si>
  <si>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</si>
  <si>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</si>
  <si>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</si>
  <si>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</si>
  <si>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</si>
  <si>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</si>
  <si>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</si>
  <si>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</si>
  <si>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</si>
  <si>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</si>
  <si>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</si>
  <si>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</si>
  <si>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</si>
  <si>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</si>
  <si>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</si>
  <si>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</si>
  <si>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51.</t>
  </si>
  <si>
    <t>52.</t>
  </si>
  <si>
    <t>54.</t>
  </si>
  <si>
    <t>55.</t>
  </si>
  <si>
    <t>56.</t>
  </si>
  <si>
    <t>57.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</si>
  <si>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</si>
  <si>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</si>
  <si>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</si>
  <si>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</si>
  <si>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</si>
  <si>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</si>
  <si>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</si>
  <si>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</si>
  <si>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</si>
  <si>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</si>
  <si>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</si>
  <si>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</si>
  <si>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</si>
  <si>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</si>
  <si>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74.</t>
  </si>
  <si>
    <t>75.</t>
  </si>
  <si>
    <t>76.</t>
  </si>
  <si>
    <t>77.</t>
  </si>
  <si>
    <t>79.</t>
  </si>
  <si>
    <t>80.</t>
  </si>
  <si>
    <t>82.</t>
  </si>
  <si>
    <t>83.</t>
  </si>
  <si>
    <t>85.</t>
  </si>
  <si>
    <t>86.</t>
  </si>
  <si>
    <t>87.</t>
  </si>
  <si>
    <t>88.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</si>
  <si>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</si>
  <si>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</si>
  <si>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</si>
  <si>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</si>
  <si>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</si>
  <si>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</si>
  <si>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</si>
  <si>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</si>
  <si>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</si>
  <si>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</si>
  <si>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</si>
  <si>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104.</t>
  </si>
  <si>
    <t>105.</t>
  </si>
  <si>
    <t>106.</t>
  </si>
  <si>
    <t>108.</t>
  </si>
  <si>
    <t>109.</t>
  </si>
  <si>
    <t>110.</t>
  </si>
  <si>
    <t>111.</t>
  </si>
  <si>
    <t>112.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</si>
  <si>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</si>
  <si>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</si>
  <si>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</si>
  <si>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</si>
  <si>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</si>
  <si>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</si>
  <si>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</si>
  <si>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</si>
  <si>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</si>
  <si>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</si>
  <si>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</si>
  <si>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</si>
  <si>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</si>
  <si>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</si>
  <si>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</si>
  <si>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</si>
  <si>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</si>
  <si>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</si>
  <si>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</si>
  <si>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</si>
  <si>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</si>
  <si>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</si>
  <si>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</si>
  <si>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</si>
  <si>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</si>
  <si>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141.</t>
  </si>
  <si>
    <t>143.</t>
  </si>
  <si>
    <t>145.</t>
  </si>
  <si>
    <t>146.</t>
  </si>
  <si>
    <t>150.</t>
  </si>
  <si>
    <t>151.</t>
  </si>
  <si>
    <t>152.</t>
  </si>
  <si>
    <t>153.</t>
  </si>
  <si>
    <t>156.</t>
  </si>
  <si>
    <t>157.</t>
  </si>
  <si>
    <t>158.</t>
  </si>
  <si>
    <t>159.</t>
  </si>
  <si>
    <t>160.</t>
  </si>
  <si>
    <t>Naziv ponudnika:</t>
  </si>
  <si>
    <t>Naslov ponudnika:</t>
  </si>
  <si>
    <t>Navodilo:</t>
  </si>
  <si>
    <t xml:space="preserve">V/na: </t>
  </si>
  <si>
    <t>Datum:</t>
  </si>
  <si>
    <t>Vrsta pisarniškega materiala</t>
  </si>
  <si>
    <t>Papir in papirna galanterija</t>
  </si>
  <si>
    <t>zavoj = 50 kos</t>
  </si>
  <si>
    <t>zavoj</t>
  </si>
  <si>
    <t>Obrazec 0,13 - Vročilnica</t>
  </si>
  <si>
    <t>Obrazec 0,42 - Kuverta po ZPP, A4, vrečka</t>
  </si>
  <si>
    <t>Obrazec 5,40 - Naročilnica, samokopirni, A5, 100 listni</t>
  </si>
  <si>
    <t>Obrazec 6,26a -  Oddajnica materiala, samokopirni, A5</t>
  </si>
  <si>
    <t>Obrazec 0,44 - Vročilnica, A-5L, modra, ZUP</t>
  </si>
  <si>
    <t>Obrazec 0,44/1 - Vročilnica, A-4L, modra, ZUP</t>
  </si>
  <si>
    <t>Obrazec 0,54 - Prijava nastopa dopusta, A6, kopirni</t>
  </si>
  <si>
    <t>Obrazec A,25 - Delovodnik, A4, 50 pol</t>
  </si>
  <si>
    <t>Obrazec 5,39 - Dobavnica, A5, kopirna</t>
  </si>
  <si>
    <t>18.</t>
  </si>
  <si>
    <t>Obrazec 6,61 - Blagajniški prejemek, A5, kopirni</t>
  </si>
  <si>
    <t>Obrazec 3,57 - Dovolilnica za izhod, A6, kopirna</t>
  </si>
  <si>
    <t>Obrazec I,203A - Napotnica za predhodni preventivni pregled</t>
  </si>
  <si>
    <r>
      <t>Obrazec UPN, A4, laserski spod</t>
    </r>
    <r>
      <rPr>
        <sz val="11"/>
        <rFont val="Calibri"/>
        <family val="2"/>
        <charset val="238"/>
        <scheme val="minor"/>
      </rPr>
      <t>aj QR</t>
    </r>
  </si>
  <si>
    <t>karton = 1.500 kos</t>
  </si>
  <si>
    <t>karton</t>
  </si>
  <si>
    <t>zavitek = 300 listov</t>
  </si>
  <si>
    <t>zavitek</t>
  </si>
  <si>
    <t>Trgovski papir v A3 polah, prepognjen na A4 format, visoki karo</t>
  </si>
  <si>
    <t>zavitek = 200 listov</t>
  </si>
  <si>
    <t>Trgovski papir v A3 polah, prepognjen na A4 format, nizki karo</t>
  </si>
  <si>
    <r>
      <t>zavitek</t>
    </r>
    <r>
      <rPr>
        <sz val="11"/>
        <rFont val="Calibri"/>
        <family val="2"/>
        <charset val="238"/>
        <scheme val="minor"/>
      </rPr>
      <t xml:space="preserve"> = 200 lis</t>
    </r>
    <r>
      <rPr>
        <sz val="11"/>
        <color theme="1"/>
        <rFont val="Calibri"/>
        <family val="2"/>
        <charset val="238"/>
        <scheme val="minor"/>
      </rPr>
      <t>tov</t>
    </r>
  </si>
  <si>
    <t>Trgovski papir v A3 polah, prepognjen na A4 format, črtan</t>
  </si>
  <si>
    <r>
      <t>zavite</t>
    </r>
    <r>
      <rPr>
        <sz val="11"/>
        <rFont val="Calibri"/>
        <family val="2"/>
        <charset val="238"/>
        <scheme val="minor"/>
      </rPr>
      <t xml:space="preserve">k = 200 </t>
    </r>
    <r>
      <rPr>
        <sz val="11"/>
        <color theme="1"/>
        <rFont val="Calibri"/>
        <family val="2"/>
        <charset val="238"/>
        <scheme val="minor"/>
      </rPr>
      <t>listov</t>
    </r>
  </si>
  <si>
    <t>Paus papir A4 92 gr (+/- 2 gr)</t>
  </si>
  <si>
    <t>zavitek = 250 kos</t>
  </si>
  <si>
    <t>37.</t>
  </si>
  <si>
    <t>zavitek = 10 kos</t>
  </si>
  <si>
    <t>Blok kolegij, A4, s črtami in spiralo, 80 listni</t>
  </si>
  <si>
    <r>
      <t>Zvezek, A4, s črtami, trde platnice,</t>
    </r>
    <r>
      <rPr>
        <sz val="11"/>
        <rFont val="Calibri"/>
        <family val="2"/>
        <charset val="238"/>
        <scheme val="minor"/>
      </rPr>
      <t xml:space="preserve"> 96-</t>
    </r>
    <r>
      <rPr>
        <sz val="11"/>
        <color theme="1"/>
        <rFont val="Calibri"/>
        <family val="2"/>
        <charset val="238"/>
        <scheme val="minor"/>
      </rPr>
      <t>100 listni</t>
    </r>
  </si>
  <si>
    <t>44.</t>
  </si>
  <si>
    <t>Milimeterski blok, A4, 20 listni</t>
  </si>
  <si>
    <r>
      <t>Blok kolegij ali stenogramski</t>
    </r>
    <r>
      <rPr>
        <sz val="11"/>
        <rFont val="Calibri"/>
        <family val="2"/>
        <charset val="238"/>
        <scheme val="minor"/>
      </rPr>
      <t>, A4, s črtami</t>
    </r>
    <r>
      <rPr>
        <sz val="11"/>
        <color theme="1"/>
        <rFont val="Calibri"/>
        <family val="2"/>
        <charset val="238"/>
        <scheme val="minor"/>
      </rPr>
      <t>, brez spirale (lepljen), 50 listni</t>
    </r>
  </si>
  <si>
    <t>Blok kolegij, A5, brez črt in brez spirale (lepljen), 50 listni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</si>
  <si>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</si>
  <si>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100 kuvert</t>
  </si>
  <si>
    <t>50.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</si>
  <si>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</si>
  <si>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škatla = 250 kuvert</t>
  </si>
  <si>
    <t>škatla</t>
  </si>
  <si>
    <t>53.</t>
  </si>
  <si>
    <t>Kuverta B4, dimenzija 353 x 250mm, bela, gramatura 100g/m2, brez okna, s silikonskim trakom</t>
  </si>
  <si>
    <t>zavitek = 50 kuvert</t>
  </si>
  <si>
    <t>58.</t>
  </si>
  <si>
    <t>Etiketa 70 x 32 mm (etiket na poli 27), primerna za uporabo na vseh običajnih tiskalnikih</t>
  </si>
  <si>
    <t>zavitek = 100 pol</t>
  </si>
  <si>
    <t>Etiketa 45,7 x 21,2 mm, srebrna, primerna za uporabo na vseh običajnih tiskalnikih</t>
  </si>
  <si>
    <t>zavitek = 20 listov, 
Avery Zweckform L6009 ali enakovredno</t>
  </si>
  <si>
    <t>Specialni risalni papir, A4</t>
  </si>
  <si>
    <t>pola</t>
  </si>
  <si>
    <t>Etiketa 105 x 48mm, primerna za uporabo na vseh običajnih tiskalnikih</t>
  </si>
  <si>
    <t>Etiketa 70 x 41mm (etiket na poli 21), primerna za uporabo na vseh običajnih tiskalnikih</t>
  </si>
  <si>
    <t>73.</t>
  </si>
  <si>
    <t>Etiketa 105x35mm (etiketa na poli 16), primerna za uporabo na vseh običajnih tiskalnikih</t>
  </si>
  <si>
    <t>Etiketa 210x297mm, primerna za uporabo na vseh običajnih tiskalnikih</t>
  </si>
  <si>
    <t>Kuverta C5, dimenzija 162x229mm, gramatura 80g, brez okna, s silikonskim trakom, bela barva</t>
  </si>
  <si>
    <t>78.</t>
  </si>
  <si>
    <t>Arhivska škatla 38 X 27</t>
  </si>
  <si>
    <t>81.</t>
  </si>
  <si>
    <t>Donau ali enakovredno</t>
  </si>
  <si>
    <t>Lističi za označevanje, velikost lističa 12x43mm, v kompletu lističi 4 barv</t>
  </si>
  <si>
    <t>komplet</t>
  </si>
  <si>
    <t>zavitek = 50 lističev</t>
  </si>
  <si>
    <t>84.</t>
  </si>
  <si>
    <t>89.</t>
  </si>
  <si>
    <t>91.</t>
  </si>
  <si>
    <r>
      <t>Blok kocka 75 x 75</t>
    </r>
    <r>
      <rPr>
        <sz val="11"/>
        <rFont val="Calibri"/>
        <family val="2"/>
        <charset val="238"/>
        <scheme val="minor"/>
      </rPr>
      <t xml:space="preserve"> mm (+/- 1 mm), z najmanj 400 samolepilnimi </t>
    </r>
    <r>
      <rPr>
        <sz val="11"/>
        <color theme="1"/>
        <rFont val="Calibri"/>
        <family val="2"/>
        <charset val="238"/>
        <scheme val="minor"/>
      </rPr>
      <t>lističi različne barve</t>
    </r>
  </si>
  <si>
    <t>TIX index ali enakovredno</t>
  </si>
  <si>
    <t>v kvaliteti 3M ali enakovredno</t>
  </si>
  <si>
    <t>Računski trak 76 mm X 50 m TERMO</t>
  </si>
  <si>
    <t>Računski trak 80 mm X 50 m TERMO</t>
  </si>
  <si>
    <t>102.</t>
  </si>
  <si>
    <t>Pisalni trak za mehanski računski stroj, 13 mm, barva črna/rdeča, GR. 51</t>
  </si>
  <si>
    <t>103.</t>
  </si>
  <si>
    <t>Blok za belo tablo, dimenzija 86 x 59 cm</t>
  </si>
  <si>
    <t>zavitek = 30 listov</t>
  </si>
  <si>
    <t>Rezervni blok za namizni koledar (tedenski)</t>
  </si>
  <si>
    <t>Namizni koledar, za eno koledarsko leto, tedenski, ležeči, s špiralo, velikost najmanj 300x100 mm</t>
  </si>
  <si>
    <t>107.</t>
  </si>
  <si>
    <t>Podloga namizna - koledar, vsaj 25 listov s PVC pasico</t>
  </si>
  <si>
    <t>Ovojni papir, rjavi, velikost pole 126 x 92 cm</t>
  </si>
  <si>
    <t>113.</t>
  </si>
  <si>
    <t>Voščilnica novoletna</t>
  </si>
  <si>
    <t>zavitek = 10 voščilnic</t>
  </si>
  <si>
    <t>Pisarniška galanterija</t>
  </si>
  <si>
    <t>Lepilni trak, širina 48-50 mm, dolžina 66 m, rjav ali prozoren</t>
  </si>
  <si>
    <t>Lepilni trak, širina 15 mm, dolžina 33 m, prozoren</t>
  </si>
  <si>
    <t>Lepilni trak, širina 24 mm, dolžina 66 m, prozoren</t>
  </si>
  <si>
    <t>Magični trak, širina 19 mm, dolžina 33 m, neviden po uporabi, možnost pisanja po traku</t>
  </si>
  <si>
    <t>3M Scotch 810 19/33 ali enakovredno</t>
  </si>
  <si>
    <t>Stojalo za lepilni trak 19/33</t>
  </si>
  <si>
    <t>Obojestranski lepilni trak, širina 25 mm, dolžina 33 m</t>
  </si>
  <si>
    <t>Aerodouble ali enakovredno</t>
  </si>
  <si>
    <t>Obojestranski lepilni trak, širina 50 mm, dolžina 33 m</t>
  </si>
  <si>
    <t>124.</t>
  </si>
  <si>
    <t>Kovinski šilček, enojni</t>
  </si>
  <si>
    <t>Šilček v lončku, dvojni</t>
  </si>
  <si>
    <t>Šilček, trojni za vse vrste in oblike svinčnikov, z veliko posodico</t>
  </si>
  <si>
    <t>Faber-castell grip 2001 ali enakovredno</t>
  </si>
  <si>
    <t>Radirka</t>
  </si>
  <si>
    <t>Staedtler Mars Plastic ali enakovredno</t>
  </si>
  <si>
    <t>Staedtler ali enakovredno</t>
  </si>
  <si>
    <t>Lonček za pisala, kovinski, premer cca 90mm, višina cca 100mm, različne barve</t>
  </si>
  <si>
    <t>škatla = 100 žebljičkov</t>
  </si>
  <si>
    <t>Risalni žebljički št. 4</t>
  </si>
  <si>
    <t>140.</t>
  </si>
  <si>
    <t>Sponke razcepne z okroglo glavo, medeninaste, dolžine 17 mm</t>
  </si>
  <si>
    <t>škatla = 80 razcepk</t>
  </si>
  <si>
    <t>142.</t>
  </si>
  <si>
    <t>Kovinske sponke 20 mm</t>
  </si>
  <si>
    <t>škatla = 100 sponk</t>
  </si>
  <si>
    <t>Kovinske sponke 20 mm, barvne</t>
  </si>
  <si>
    <t>Kovinske sponke 25-26 mm</t>
  </si>
  <si>
    <t>Kovinske sponke 25-26 mm, barvne</t>
  </si>
  <si>
    <t>Kovinske sponke 30-32 mm</t>
  </si>
  <si>
    <t>147.</t>
  </si>
  <si>
    <t>148.</t>
  </si>
  <si>
    <t>149.</t>
  </si>
  <si>
    <t>Kovinske sponke 60 mm</t>
  </si>
  <si>
    <t>Lonček za sponke, magnetni, kvadratni ali okrogel</t>
  </si>
  <si>
    <t>zavitek = 12 ščipalk</t>
  </si>
  <si>
    <t>Sponka - ščipalka 19 mm, črna</t>
  </si>
  <si>
    <t>Sponka - ščipalka 24-25 mm, črna</t>
  </si>
  <si>
    <t>154.</t>
  </si>
  <si>
    <t>Sponka - ščipalka 31-32 mm, črna</t>
  </si>
  <si>
    <t>155.</t>
  </si>
  <si>
    <t>Sponka - ščipalka 40-42 mm, črna</t>
  </si>
  <si>
    <t>Spenjač za sponke 23/6-23/13, kapaciteta spenjanja do 100 listov</t>
  </si>
  <si>
    <t>Spenjač Primula 6</t>
  </si>
  <si>
    <t>Spenjač Primula 12</t>
  </si>
  <si>
    <t xml:space="preserve">Spenjač, 40 listni </t>
  </si>
  <si>
    <t>v kvaliteti Leitz ali enakovredno</t>
  </si>
  <si>
    <t>161.</t>
  </si>
  <si>
    <t>Palične sponke Primula 6</t>
  </si>
  <si>
    <t>škatla = 1000 sponk</t>
  </si>
  <si>
    <t>162.</t>
  </si>
  <si>
    <t>Palične sponke 24/6 Primula 12</t>
  </si>
  <si>
    <t>163.</t>
  </si>
  <si>
    <t>164.</t>
  </si>
  <si>
    <t>165.</t>
  </si>
  <si>
    <t>166.</t>
  </si>
  <si>
    <t>167.</t>
  </si>
  <si>
    <t>Razpenjač sponk, v obliki metuljčka, različne barve</t>
  </si>
  <si>
    <t>168.</t>
  </si>
  <si>
    <t>Razpenjač sponk, v obliki klešč</t>
  </si>
  <si>
    <t>169.</t>
  </si>
  <si>
    <t>Lepilo v stiku, s pokrovčkom, 20-25 g</t>
  </si>
  <si>
    <t>170.</t>
  </si>
  <si>
    <t>Pritt ali enakovredno</t>
  </si>
  <si>
    <t>171.</t>
  </si>
  <si>
    <t>172.</t>
  </si>
  <si>
    <t>Sekundno lepilo, 3 g</t>
  </si>
  <si>
    <t>Loctite Super Attak ali enakovredno</t>
  </si>
  <si>
    <t>173.</t>
  </si>
  <si>
    <r>
      <t>Univerzalno tekoče lepilo v plastenki, ki omogoča nanašanje lepila v točkah ali linijah, vsebina c</t>
    </r>
    <r>
      <rPr>
        <sz val="11"/>
        <rFont val="Calibri"/>
        <family val="2"/>
        <charset val="238"/>
        <scheme val="minor"/>
      </rPr>
      <t>ca. 30-</t>
    </r>
    <r>
      <rPr>
        <sz val="11"/>
        <color theme="1"/>
        <rFont val="Calibri"/>
        <family val="2"/>
        <charset val="238"/>
        <scheme val="minor"/>
      </rPr>
      <t>35 ml</t>
    </r>
  </si>
  <si>
    <t>Uhu Twist &amp; Glue ali enakovredno</t>
  </si>
  <si>
    <t>174.</t>
  </si>
  <si>
    <t>Lepilo v stiku, s pokrovčkom, vsebina 8-10 g</t>
  </si>
  <si>
    <t>Uhu Stick ali enakovredno</t>
  </si>
  <si>
    <t>175.</t>
  </si>
  <si>
    <t>Lepilo v stiku, s pokrovčkom, vsebina 40 g</t>
  </si>
  <si>
    <t>176.</t>
  </si>
  <si>
    <t>Korekturna tekočina, 10 ml</t>
  </si>
  <si>
    <t>Edigs ali enakovredno</t>
  </si>
  <si>
    <t>177.</t>
  </si>
  <si>
    <t>Korekturna tekočina, 20 ml</t>
  </si>
  <si>
    <t>178.</t>
  </si>
  <si>
    <t>Korekturna tekočina, 25 ml</t>
  </si>
  <si>
    <t>179.</t>
  </si>
  <si>
    <t>180.</t>
  </si>
  <si>
    <t>Vlažilec prstov, vsebina 18-20 g</t>
  </si>
  <si>
    <t>181.</t>
  </si>
  <si>
    <t>Izvlečna vrvica za etui</t>
  </si>
  <si>
    <t>Durable ali enakovredno</t>
  </si>
  <si>
    <t>182.</t>
  </si>
  <si>
    <t xml:space="preserve">Motvoz 0,6/2, navitje 100m, izdelan iz naravnih vlaken, </t>
  </si>
  <si>
    <t>183.</t>
  </si>
  <si>
    <t>184.</t>
  </si>
  <si>
    <t>Koš za smeti, kovinski</t>
  </si>
  <si>
    <t>185.</t>
  </si>
  <si>
    <t>Priponka, velikost 60x90 mm, s sponko krokodil, PVC</t>
  </si>
  <si>
    <t>zavitek = 25 priponk
Durable 8003 ali enakovredno</t>
  </si>
  <si>
    <t>186.</t>
  </si>
  <si>
    <t>Etui za identifikacijske kartice, velikost cca. 60x95 mm, brez priponke, PVC</t>
  </si>
  <si>
    <t>187.</t>
  </si>
  <si>
    <t>188.</t>
  </si>
  <si>
    <t>Podaljšek, dolžina 5 m, 5 vtičnic, s stikalom</t>
  </si>
  <si>
    <t>189.</t>
  </si>
  <si>
    <t>Podaljšek, dolžina 3 m, 5 vtičnic, s stikalom</t>
  </si>
  <si>
    <t>Čistilni robčki v plastični dozi za čiščenje ekranov</t>
  </si>
  <si>
    <t>doza = 100 robčkov</t>
  </si>
  <si>
    <t>doza</t>
  </si>
  <si>
    <t>Čistilna tekočina za ekran v razpršilu, vsebina: 200-250 ml</t>
  </si>
  <si>
    <t>Stenska tabla, magnetna, piši/briši, s polico za pisala, velikost 90x120 cm</t>
  </si>
  <si>
    <t>Franken ali enakovredno</t>
  </si>
  <si>
    <t>Stenska tabla, magnetna, piši/briši, s polico za pisala, velikost 100x150 cm</t>
  </si>
  <si>
    <t>Magnetki, premer 24 mm, različne barve</t>
  </si>
  <si>
    <t>zavitek = 10 magnetkov</t>
  </si>
  <si>
    <t>Razpihovalo prahu, vsebina 400 ml</t>
  </si>
  <si>
    <t>Olfa nož, ohišje iz umetne mase, širina rezila 18 mm</t>
  </si>
  <si>
    <t>200.</t>
  </si>
  <si>
    <t>201.</t>
  </si>
  <si>
    <t>Rezervna rezila za olfa nož, širina 18 mm</t>
  </si>
  <si>
    <t>202.</t>
  </si>
  <si>
    <t>203.</t>
  </si>
  <si>
    <t>Podloga za miško, ergonomična oblika z gelom</t>
  </si>
  <si>
    <t>204.</t>
  </si>
  <si>
    <t>205.</t>
  </si>
  <si>
    <t>Goba za šolsko tablo</t>
  </si>
  <si>
    <t>206.</t>
  </si>
  <si>
    <t>Dahle 95099 ali enakovredno</t>
  </si>
  <si>
    <t>207.</t>
  </si>
  <si>
    <t>Rezervni filc za gobice za brisanje magnetnih tabel</t>
  </si>
  <si>
    <t>zavitek = 12 gobic</t>
  </si>
  <si>
    <t>Arhiviranje in organizacija dokumentov</t>
  </si>
  <si>
    <t>208.</t>
  </si>
  <si>
    <t>Registrator A5/80, s škatlo, različne barve</t>
  </si>
  <si>
    <t>209.</t>
  </si>
  <si>
    <t>Registrator A4/75-80, s škatlo, različne barve</t>
  </si>
  <si>
    <t>210.</t>
  </si>
  <si>
    <t>Registrator A4/75-80, samostoječ, plastificiran, z zamenljivo etiketo, različne barve</t>
  </si>
  <si>
    <t>211.</t>
  </si>
  <si>
    <t>Registrator A4/40-50, samostoječ, plastificiran, z zamenljivo etiketo, različne barve</t>
  </si>
  <si>
    <t>212.</t>
  </si>
  <si>
    <t>Registrator A4/40-50, s škatlo, različne barve</t>
  </si>
  <si>
    <t>213.</t>
  </si>
  <si>
    <t>214.</t>
  </si>
  <si>
    <t>215.</t>
  </si>
  <si>
    <t>Pregradni karton A-Ž, A4</t>
  </si>
  <si>
    <t>zavitek = 25 kartonov</t>
  </si>
  <si>
    <t>216.</t>
  </si>
  <si>
    <t>Pregradni karton A-Ž, A5</t>
  </si>
  <si>
    <t>217.</t>
  </si>
  <si>
    <t>Pregradni karton, A4, 24 delni, barvni</t>
  </si>
  <si>
    <t>zavitek = 24 kartonov</t>
  </si>
  <si>
    <t>218.</t>
  </si>
  <si>
    <t>Pregradni karton, 10,5 cm x 24 cm, različne barve</t>
  </si>
  <si>
    <t>zavitek = 100 kartonov</t>
  </si>
  <si>
    <t>219.</t>
  </si>
  <si>
    <t>Pregradni karton, A4, 10 delni, različne barve</t>
  </si>
  <si>
    <t>zavitek = 10 kartonov</t>
  </si>
  <si>
    <t>220.</t>
  </si>
  <si>
    <t>221.</t>
  </si>
  <si>
    <t>222.</t>
  </si>
  <si>
    <t>Pregradni karton 230x160mm, različne barve</t>
  </si>
  <si>
    <t>223.</t>
  </si>
  <si>
    <t>224.</t>
  </si>
  <si>
    <t>225.</t>
  </si>
  <si>
    <t>226.</t>
  </si>
  <si>
    <t>227.</t>
  </si>
  <si>
    <t>228.</t>
  </si>
  <si>
    <t>Esselte C-46 ali enakovredno</t>
  </si>
  <si>
    <t>229.</t>
  </si>
  <si>
    <t>230.</t>
  </si>
  <si>
    <t>231.</t>
  </si>
  <si>
    <t>Leitz 1915 ali enakovredno</t>
  </si>
  <si>
    <t>232.</t>
  </si>
  <si>
    <t>233.</t>
  </si>
  <si>
    <t>234.</t>
  </si>
  <si>
    <t>Leitz 3912 ali enakovredno</t>
  </si>
  <si>
    <t>235.</t>
  </si>
  <si>
    <t>236.</t>
  </si>
  <si>
    <t>zavitek = 50 map
v kvaliteti Esselte ali enakovredno</t>
  </si>
  <si>
    <t>237.</t>
  </si>
  <si>
    <t>zavitek = 50 map
v kvaliteti Plastibor ali enakovredno</t>
  </si>
  <si>
    <t>238.</t>
  </si>
  <si>
    <t>239.</t>
  </si>
  <si>
    <t>Mapa PP, velikost 22x30 cm, U, 4R, 130 my, z ojačanim luknjastim robom ob strani, odprta zgoraj, prozorna, sijaj</t>
  </si>
  <si>
    <t>240.</t>
  </si>
  <si>
    <t>Humar ali enakovredno</t>
  </si>
  <si>
    <t>241.</t>
  </si>
  <si>
    <t>Leitz ali enakovredno</t>
  </si>
  <si>
    <t>242.</t>
  </si>
  <si>
    <t>243.</t>
  </si>
  <si>
    <t>245.</t>
  </si>
  <si>
    <t>Mapa PP, s sponko in perforacijo, za vlaganje v registrator, za format A4, različne barve</t>
  </si>
  <si>
    <t>246.</t>
  </si>
  <si>
    <t>247.</t>
  </si>
  <si>
    <t>Osebna mapa delavca z elastiko</t>
  </si>
  <si>
    <t>248.</t>
  </si>
  <si>
    <t>249.</t>
  </si>
  <si>
    <t>Arhivska patentna mapa iz lepenke, s trakovi in zatičem, različne barve</t>
  </si>
  <si>
    <t>250.</t>
  </si>
  <si>
    <t xml:space="preserve">Etiketa za registrator A4, široka </t>
  </si>
  <si>
    <t>251.</t>
  </si>
  <si>
    <t>Etiketa za registrator A4, ozka</t>
  </si>
  <si>
    <t>252.</t>
  </si>
  <si>
    <t>Namizni predalnik, 5 predalov, različne barve</t>
  </si>
  <si>
    <t>253.</t>
  </si>
  <si>
    <t>Namizni predalnik, 10 predalov, različne barve</t>
  </si>
  <si>
    <t>254.</t>
  </si>
  <si>
    <t>Leitz 5237 ali enakovredno</t>
  </si>
  <si>
    <t>255.</t>
  </si>
  <si>
    <t>256.</t>
  </si>
  <si>
    <t>257.</t>
  </si>
  <si>
    <t>258.</t>
  </si>
  <si>
    <t>259.</t>
  </si>
  <si>
    <t>260.</t>
  </si>
  <si>
    <t>zavitek = 100 kos</t>
  </si>
  <si>
    <t>261.</t>
  </si>
  <si>
    <t>Letvica za mapo Durable, 3mm, različne barve</t>
  </si>
  <si>
    <t>262.</t>
  </si>
  <si>
    <t>Letvica za mapo Durable, 6mm, različne barve</t>
  </si>
  <si>
    <t>263.</t>
  </si>
  <si>
    <t>Stojalo za viseče mape Durable 2611</t>
  </si>
  <si>
    <t>Jahači za mape Esselte</t>
  </si>
  <si>
    <t>zavitek = 25 kos</t>
  </si>
  <si>
    <t>Kovinska škatlica z blazinico za žige, velikost 11 x 7 cm, blazinica je že napojena z barvo, različne barve</t>
  </si>
  <si>
    <t>Blazinica za Shiny R524, modre barve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</si>
  <si>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</si>
  <si>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</si>
  <si>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</si>
  <si>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</si>
  <si>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</si>
  <si>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Blazinica Colop E/R 40, različne barve</t>
  </si>
  <si>
    <t>Blazinica Colop E-30, različne barve</t>
  </si>
  <si>
    <t>Blazinica Colop E/R 24, različne barve</t>
  </si>
  <si>
    <t>Blazinica Colop E-40, različne barve</t>
  </si>
  <si>
    <t>Pisala</t>
  </si>
  <si>
    <t>Grafitni svinčnik, trdota HB</t>
  </si>
  <si>
    <t>Staedtler Mars Lumograph ali enakovredno</t>
  </si>
  <si>
    <t>Grafitni svinčnik, trdota H</t>
  </si>
  <si>
    <t>Grafitni svinčnik, trdota B</t>
  </si>
  <si>
    <t>Grafitni svinčnik, trdota HB, z radirko</t>
  </si>
  <si>
    <t>Grafitni svinčnik, trdota B, z radirko</t>
  </si>
  <si>
    <t>Faber-Castell GRIP-B 2001 ali enakovredno</t>
  </si>
  <si>
    <t>Kemični svinčnik na gel, premer kroglice 0,5 mm, pokrovček z zaponko, različne barve</t>
  </si>
  <si>
    <t>Pilot Gel roler BL-G1-5 grip ali enakovredno</t>
  </si>
  <si>
    <t>Kemični svinčnik na gel, premer kroglice 0,7 mm, pokrovček z zaponko, različne barve</t>
  </si>
  <si>
    <t>Pilot Gel roler BL-G1-7 grip ali enakovredno</t>
  </si>
  <si>
    <t>Kemični svinčnik na gel, premer kroglice 0,5 mm, gumirano držalo, različne barve</t>
  </si>
  <si>
    <t>Pilot BL-G2-5 ali enakovredno</t>
  </si>
  <si>
    <t>Kroglični vložek, različne barve</t>
  </si>
  <si>
    <t>za Pilot BLS-G2-5 ali enakovredno</t>
  </si>
  <si>
    <t>Kemični svinčnik na gel, premer kroglice 0,7 mm, gumirano držalo, različne barve</t>
  </si>
  <si>
    <t>Pilot BL-G2-7 ali enakovredno</t>
  </si>
  <si>
    <t>Pilot BLS-G2-7 ali enakovredno</t>
  </si>
  <si>
    <t>Gel pisalo, premer kroglice 0,5 mm, gumirano držalo, s pokrovčkom, različne barve</t>
  </si>
  <si>
    <t>Pilot BLN-VBG-5 ball grip ali enakovredno</t>
  </si>
  <si>
    <t>Gel pisalo, premer kroglice 0,7 mm, gumirano držalo, s pokrovčkom, radirka na pokrovčku, različne barve</t>
  </si>
  <si>
    <t>PILOT BL-FR7 FRIXION ali enakovredno</t>
  </si>
  <si>
    <t>Vložki za gel pisalo, premer kroglice 0,7 mm, različne barve</t>
  </si>
  <si>
    <t>Za Pilot BL-FR7 FRIXION ali enakovredno</t>
  </si>
  <si>
    <t>Kemični svinčnik s plastično zaponko in kovinskim ustjem, debelina 0,7 mm, različne barve</t>
  </si>
  <si>
    <t>Pilot Matic ali enakovredno</t>
  </si>
  <si>
    <t>Vložki za kemične svinčnike, različne barve</t>
  </si>
  <si>
    <t>Kemični svinčnik z gumiranim oprijemom in prozornim ohišjem, debelina 0,7 mm, različne barve</t>
  </si>
  <si>
    <t>Pilot Super Grip F ali enakovredno</t>
  </si>
  <si>
    <t>za Pilot Super Grip F ali enakovredno</t>
  </si>
  <si>
    <t>Pilot V5 Grip ali enakovredno</t>
  </si>
  <si>
    <t>Označevalec teksta, različne barve</t>
  </si>
  <si>
    <t>Staedtler 364 ali enakovredno</t>
  </si>
  <si>
    <t>Staedtler 364 WP4 ali enakovredno
zavitek = 4 označevalci</t>
  </si>
  <si>
    <t>Označevalec teksta</t>
  </si>
  <si>
    <t>Staedtler 364WP8 ali enakovredno
zavitek = 8 označevalcev</t>
  </si>
  <si>
    <t>Permanentni flomaster, debelina pisanja 0,4 mm, različne barve</t>
  </si>
  <si>
    <t>Staedtler 0,4 ali enakovredno</t>
  </si>
  <si>
    <t>Permanentni flomaster, debelina pisanja 0,6 mm, različne barve</t>
  </si>
  <si>
    <t>Staedtler 0,6 ali enakovredno</t>
  </si>
  <si>
    <t>Permanentni flomaster, debelina pisanja 0,8-1,0 mm, različne barve</t>
  </si>
  <si>
    <t>Staedtler Lumocolor 317 ali enakovredno</t>
  </si>
  <si>
    <t>Permanentni flomaster, debelina pisanja 2 - 5 mm, prirezana konica, različne barve</t>
  </si>
  <si>
    <t>Staedtler 350 ali enakovredno</t>
  </si>
  <si>
    <t>Tehnične mine, debelina 0,5 mm, HB</t>
  </si>
  <si>
    <t>Tehnične mine, debelina 0,5 mm, B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</si>
  <si>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</si>
  <si>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</si>
  <si>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</si>
  <si>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</si>
  <si>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</si>
  <si>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</si>
  <si>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Pilot Board Master WBMA-VBM ali enakovredno</t>
  </si>
  <si>
    <t>Pilot WBS-VBM ali enakovredno</t>
  </si>
  <si>
    <t>Bela kreda, okrogla, protiprašna</t>
  </si>
  <si>
    <t>škatla = 100 kred
Robercolor ali enakovredno</t>
  </si>
  <si>
    <t>Računalniški pripomočki in mediji</t>
  </si>
  <si>
    <t>USB ključ, kapaciteta 16GB, USB 3.0</t>
  </si>
  <si>
    <t>USB ključ, kapaciteta 32GB, USB 3.0</t>
  </si>
  <si>
    <t>USB ključ, kapaciteta 64GB, USB 3.0</t>
  </si>
  <si>
    <t>USB ključ, kapaciteta 128GB, USB 3.0</t>
  </si>
  <si>
    <t>Pisarniška tehnika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</si>
  <si>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</si>
  <si>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PVC platnica za spiralno vezavo, A4, transparentna, debelina 200 mµ</t>
  </si>
  <si>
    <t>zavitek = 100 platnic</t>
  </si>
  <si>
    <t>PVC platnica za spiralno vezavo, A4, transparentna, debelina 250 mµ</t>
  </si>
  <si>
    <t>Plastična spirala za vezavo, FI - 6mm, različne barve</t>
  </si>
  <si>
    <t>zavitek =100 spiral</t>
  </si>
  <si>
    <t>Plastična spirala za vezavo, FI - 8mm, različne barve</t>
  </si>
  <si>
    <t>Plastična spirala za vezavo, FI - 10mm, različne barve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</si>
  <si>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</si>
  <si>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</si>
  <si>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</si>
  <si>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</si>
  <si>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</si>
  <si>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zavitek =50 spiral</t>
  </si>
  <si>
    <t>Plastična spirala za vezavo, FI - 25mm, različne barve</t>
  </si>
  <si>
    <t>Obesek za ključe, plastičen, z obročkom in luknjo, okencem in listkom za napis, različne barve</t>
  </si>
  <si>
    <t>zavitek = 10 obeskov</t>
  </si>
  <si>
    <t>Baterijski vložki za polnjenje, AA, kapaciteta posameznega vložka vsaj 2500mAh</t>
  </si>
  <si>
    <t>zavitek = 2 bateriji</t>
  </si>
  <si>
    <t>Baterijski vložki za polnjenje, AAA, napetost 1,2V, kapaciteta vsaj 1000mAh</t>
  </si>
  <si>
    <t>zavitek = 4 baterije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</si>
  <si>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</si>
  <si>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</si>
  <si>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</si>
  <si>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</si>
  <si>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vložek, oznaka K23A MN21, napetost 12V</t>
  </si>
  <si>
    <t>Baterijski vložek, oznaka CR2025, napetost 3,0V</t>
  </si>
  <si>
    <t>Presenter za upravljanje prezentacij</t>
  </si>
  <si>
    <t>Genius Media 100 WL ali enakovredno</t>
  </si>
  <si>
    <t>Namizni kalkulator</t>
  </si>
  <si>
    <t>Sharp EL2125C ali enakovredno</t>
  </si>
  <si>
    <t>Računski stroj</t>
  </si>
  <si>
    <r>
      <rPr>
        <sz val="11"/>
        <rFont val="Calibri"/>
        <family val="2"/>
        <charset val="238"/>
        <scheme val="minor"/>
      </rPr>
      <t xml:space="preserve">Olympia CPD 3212S </t>
    </r>
    <r>
      <rPr>
        <sz val="11"/>
        <color theme="1"/>
        <rFont val="Calibri"/>
        <family val="2"/>
        <charset val="238"/>
        <scheme val="minor"/>
      </rPr>
      <t>ali enakovredno</t>
    </r>
  </si>
  <si>
    <t>364.</t>
  </si>
  <si>
    <t>Uničevalec dokumentov</t>
  </si>
  <si>
    <t>365.</t>
  </si>
  <si>
    <t>Olje za uničevalec dokumentov, kompatibilno s prejšnjim artiklom, vsebina 300-400ml</t>
  </si>
  <si>
    <t>366.</t>
  </si>
  <si>
    <t>367.</t>
  </si>
  <si>
    <t>368.</t>
  </si>
  <si>
    <t>DYMO trak 12mm/4m črna/modra LETRATAG</t>
  </si>
  <si>
    <t>DYMO trak 12mm/7m 45018 črna na rumeni</t>
  </si>
  <si>
    <t>DYMO trak 12mm/7m črna na modri</t>
  </si>
  <si>
    <t>P-TOUCH trak TZ-231 12mm črn/bel</t>
  </si>
  <si>
    <t>Količina</t>
  </si>
  <si>
    <t>Skupna cena (v EUR brez DDV)</t>
  </si>
  <si>
    <t>Ponudnik mora obvezno ponuditi vse postavke iz ponudbenega predračuna (za posamezni sklop).</t>
  </si>
  <si>
    <t>Vrednost DDV (v EUR)</t>
  </si>
  <si>
    <t>Post IT 684-ARR1 ali enakovredno</t>
  </si>
  <si>
    <t>Ponudnik izpolnjuje rumena polja, na največ štiri (4) decimalna mesta. Ostalo se preračuna na podlagi formul.</t>
  </si>
  <si>
    <t>Dahle ali enakovredno</t>
  </si>
  <si>
    <t>TIX ali enakovredno</t>
  </si>
  <si>
    <t>Vložek za marker za pisanje po belih tablah, različne barve, kompatibilen z prejšnjim artiklom</t>
  </si>
  <si>
    <r>
      <t>Obrazec 13,270 - Namizni koleda</t>
    </r>
    <r>
      <rPr>
        <sz val="11"/>
        <rFont val="Calibri"/>
        <family val="2"/>
        <charset val="238"/>
        <scheme val="minor"/>
      </rPr>
      <t>r Akta</t>
    </r>
  </si>
  <si>
    <t>Opis ponujenega artikla (blagovna znamka, komercialno ime, karakteristike</t>
  </si>
  <si>
    <t>Etiketa 210 x 297 mm, rumena</t>
  </si>
  <si>
    <r>
      <t xml:space="preserve">V stolpec "Opis ponujenega artikla (blagovna znamka, komercialno ime, karakteristike" ponudnik </t>
    </r>
    <r>
      <rPr>
        <b/>
        <sz val="11"/>
        <rFont val="Calibri"/>
        <family val="2"/>
        <charset val="238"/>
        <scheme val="minor"/>
      </rPr>
      <t>za vsak artikel (postavko) vpiše blagovno znamko, komercialno ime – model in karakteristike (npr. dimenzije)</t>
    </r>
    <r>
      <rPr>
        <sz val="11"/>
        <rFont val="Calibri"/>
        <family val="2"/>
        <charset val="238"/>
        <scheme val="minor"/>
      </rPr>
      <t>).</t>
    </r>
    <r>
      <rPr>
        <b/>
        <sz val="11"/>
        <rFont val="Calibri"/>
        <family val="2"/>
        <charset val="238"/>
        <scheme val="minor"/>
      </rPr>
      <t xml:space="preserve"> </t>
    </r>
  </si>
  <si>
    <t>Obrazec 0,14 ovoj za spise, brez  tiska, vsaj 90 g, bele ali rjave barve</t>
  </si>
  <si>
    <t>Obrazec 0,14 ovoj za spise, enostranski tisk, vsaj 90 g, različne barve</t>
  </si>
  <si>
    <t>UPN A4, 3 na poli s QR kodo</t>
  </si>
  <si>
    <t>Računski trak 57mm 1+0, premer 70 mm</t>
  </si>
  <si>
    <t>Zvezek, A5, s črtami, vsaj 48 listni</t>
  </si>
  <si>
    <t>Blok kolegij, A5, s črtami in spiralo (zgoraj), 50-80 listni</t>
  </si>
  <si>
    <t>Kuverta B6, dimenzija 125 x 176 mm, bela, gramatura 80g/m2, brez okna, s silikonskim trakom</t>
  </si>
  <si>
    <t>Kuverta B4, dimenzija 353 x 250mm, rjava, gramatura vsaj 80g/m2, brez okna, s silikonskim trakom</t>
  </si>
  <si>
    <r>
      <t>Kuverta C4, dimenzija 324 x 229 mm, bela, gramatura vsaj 90g/m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silikonsko zapiranje</t>
    </r>
  </si>
  <si>
    <t>Kuverta, oblazinjena, št. 1 - velikost: 11x16 cm (+/- 1 cm), silikonsko zapiranje</t>
  </si>
  <si>
    <t>Kuverta, oblazinjena, št. 2 - velikost: 12 x 21 cm (+/- 1 cm), silikonsko zapiranje</t>
  </si>
  <si>
    <t>Kuverta, oblazinjena, št. 3 - velikost: 15x21 cm (+/- 1 cm), silikonsko zapiranje</t>
  </si>
  <si>
    <t>Kuverta, oblazinjena, št. 4 - velikost: 18x26 cm (+/- 1 cm), silikonsko zapiranje</t>
  </si>
  <si>
    <t>Kuverta, oblazinjena, št. 5 - velikost: 22x26 cm (+/- 1 cm), silikonsko zapiranje</t>
  </si>
  <si>
    <t>Kuverta, oblazinjena, št. 6 - velikost:  22 x 33 cm (+/- 1 cm), silikonsko zapiranje</t>
  </si>
  <si>
    <t>Kuverta, oblazinjena, št. 7 - velikost: 24x33 cm (+/- 1 cm), silikonsko zapiranje</t>
  </si>
  <si>
    <t>Kuverta, oblazinjena, št. 8 - velikost: 27x36 cm (+/- 1 cm), silikonsko zapiranje</t>
  </si>
  <si>
    <t>Kuverta, oblazinjena, št. 9 - velikost: 30x44 cm (+/- 1 cm), silikonsko zapiranje</t>
  </si>
  <si>
    <t>Kuverta, oblazinjena, št. 10 - velikost: 35x47 cm (+/- 1 cm), silikonsko zapiranje</t>
  </si>
  <si>
    <t>Post IT označevalci 683-4AB ali enakovredno</t>
  </si>
  <si>
    <t>Lističi za označevanje, velikost lističa vsaj 25mm x 43mm, z znakom "!"  in puščico</t>
  </si>
  <si>
    <t>Lističi za označevanje (oznaka puščice), velikost lističa 12mm x 43mm (+/- 1 mm), v zavitku štiri barve</t>
  </si>
  <si>
    <t>Samolepilni blok 38 x 51 (+/- 2 mm), najmanj 100 listni, tri barve</t>
  </si>
  <si>
    <t xml:space="preserve"> Samolepilni blok 51 x 51  (+/- 2 mm), najmanj 250 listni, različne barve</t>
  </si>
  <si>
    <t>Samolepilni blok 75 x 75 (+/- 2 mm), 100 listni, Z notes, različne barve</t>
  </si>
  <si>
    <t>Samolepilni blok 75 x 75 (+/- 2 mm), 100 listni, različne barve</t>
  </si>
  <si>
    <r>
      <t xml:space="preserve">Samolepilni blok 75 x 75 (+/- 2 mm), 450 listni, 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različne barve</t>
    </r>
  </si>
  <si>
    <t>Samolepilni blok 127 x 76 mm (+/- 2 mm), najmanj 100 listni, različne barve</t>
  </si>
  <si>
    <t>Samolepilni blok, velikost 51 x 38 mm (+/- 2 mm), najmanj 100 listni, različne barve</t>
  </si>
  <si>
    <t>zavitek = 12 blokov
TIX ali enakovredno</t>
  </si>
  <si>
    <t>Lističi za označevanje, velikost lističa 20 mm x 50 mm, 4 barvni (vsaj 40 lističev vsake barve)</t>
  </si>
  <si>
    <t>Lističi za označevanje, velikost lističa 25 x 40 mm (+/- 3 mm), različne barve, 50 lističev</t>
  </si>
  <si>
    <t>Lističi (puščice) za označevanje, pet barv (20 lističev vsake barve), velikost lističa 12x43 mm (+/- 2 mm)</t>
  </si>
  <si>
    <t>Namizni koledar s prozorno PVC steno ali prozorno pleksi steno in kovinsko sponko, tedenski (blok zamenljiv)</t>
  </si>
  <si>
    <t>Poslovnik 20x26, trde platnice, različne barve, z večletnim koledarjem, cca. 200 strani, papir 70-80g</t>
  </si>
  <si>
    <t>Vrečka papirnata nosilna, velikost 30 X 40 X 15  cm(+/- 10 %)</t>
  </si>
  <si>
    <t>Škarje, jeklene, ergonomske oblike z držalom iz posebne mehke gume, dolžina 13 cm +/- 1 cm</t>
  </si>
  <si>
    <t>Škarje, jeklene, ergonomske oblike z držalom iz posebne mehke gume, dolžina 18 cm +/- 1 cm</t>
  </si>
  <si>
    <t>Škarje, jeklene, ergonomske oblike z držalom iz posebne mehke gume, dolžina 26 cm +/- 1 cm</t>
  </si>
  <si>
    <t>PVC ravnilo, prozorno, dolžina 30 cm  +/- 1 cm</t>
  </si>
  <si>
    <t>PVC ravnilo, prozorno, dolžina 40 cm  +/- 1 cm</t>
  </si>
  <si>
    <t>PVC ravnilo, prozorno, dolžina 50 cm  +/- 1 cm</t>
  </si>
  <si>
    <t>Radirka v obliki svinčnika, ki se ji zamenja vložek radirke</t>
  </si>
  <si>
    <t>Kovinske sponke 30-32 mm (+/- 1 mm), barvne</t>
  </si>
  <si>
    <r>
      <rPr>
        <sz val="11"/>
        <rFont val="Calibri"/>
        <family val="2"/>
        <charset val="238"/>
        <scheme val="minor"/>
      </rPr>
      <t>Luknjač, 65 listni, 2</t>
    </r>
    <r>
      <rPr>
        <sz val="11"/>
        <color theme="1"/>
        <rFont val="Calibri"/>
        <family val="2"/>
        <charset val="238"/>
        <scheme val="minor"/>
      </rPr>
      <t xml:space="preserve"> luknji, z vodilom, za luknjanje do 65 listov</t>
    </r>
  </si>
  <si>
    <t>Lepilo na rolerju, možnost menjave polnila, vsaj 14 m</t>
  </si>
  <si>
    <t>Polnilo za roler, dolžina vsaj 14 m, kompatibilno s prejšnjim artiklom</t>
  </si>
  <si>
    <t>Korekturna miška v traku, PVC ohišje, širina 5mm, dolžina vsaj 8 m</t>
  </si>
  <si>
    <t>Etui za identifikacijske kartice, velikost 54x85 mm (+ 5 mm), s priponko z izvlečno vrvico</t>
  </si>
  <si>
    <t>Magnetki, premer 32 mm (+/- 2 mm), različne barve</t>
  </si>
  <si>
    <t>Nož za odpiranje pisem, dolžina  vsaj 24 cm</t>
  </si>
  <si>
    <t>Brisalo za magnetno tablo, magnetna, možnost menjave filca (velikost 153 x 55 x 45 mm +/- 5 mm)</t>
  </si>
  <si>
    <t>zavitek = 10 rezil</t>
  </si>
  <si>
    <t>Pregradni karton A4 (večji), velikost 22,5-23 x 29,7-30 cm, različne barve</t>
  </si>
  <si>
    <t>Pregradni karton 225-230 mm x 100mm, različne barve</t>
  </si>
  <si>
    <t>Kartonska mapa (250g), navadna, za format A4, različne barve</t>
  </si>
  <si>
    <t>Mapa karton s klapo, za format A4, vsaj 250 g, različne barve</t>
  </si>
  <si>
    <t>Mapa prešpan s klapo, za format A4, vsaj 320 g, različne barve</t>
  </si>
  <si>
    <t>Kartonska mapa, za format A4, polovična, različne barve</t>
  </si>
  <si>
    <t>Mapa PVC ali PP s kovinsko sponko, za format A4, sprednja stran prozorna, zamenljiv stranski trak, različne barve</t>
  </si>
  <si>
    <t>Mapa s klapo in elastiko, za format A4, različne barve</t>
  </si>
  <si>
    <t>Mapa z elastiko in zavihki, za format A4, debelina hrbta do 20 mm, izdelana iz kartona vsaj 600 g</t>
  </si>
  <si>
    <t>Mapa z elastiko in zavihki, za format A4, debelina hrbta 30mm, izdelana iz kartona vsaj 700g</t>
  </si>
  <si>
    <t>Viseča mapa s plastičnim obešalom ter premakljivo označevalno tablico, za format A4, natron karton, rjave barve</t>
  </si>
  <si>
    <t>Mapa kuverta z gumbom, za format A4, različne barve</t>
  </si>
  <si>
    <t>Podpisna mapa z raztegljivim hrbtom, vmesne pregrade iz kartona, z napisnim okencem, za format A4, 20 delna</t>
  </si>
  <si>
    <t>Mapa za urejanje, z 12 pregradami, za format A4, platnica debeline 450 g, pregrade debeline 320 g</t>
  </si>
  <si>
    <r>
      <t>Mapa z oknom na prednji strani, za format A4, gramatura 120 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, različne barve </t>
    </r>
  </si>
  <si>
    <t>Mapa PP, za format A4, L, vsaj 90 my, zgoraj in ob strani odprta</t>
  </si>
  <si>
    <t>Mapa PP, za format A4, vsaj 120 my, z luknjanjim belim robom, odpiranje na vrhu, sijaj</t>
  </si>
  <si>
    <t>U mapa, izdelana iz debelejše folije, za format A4, odprta zgoraj, brez lukenj</t>
  </si>
  <si>
    <t>Mapa s sponko iz PP, s clip sponko, za format A4, za spenjanje do 30 listov, iz materiala PP ali PVC</t>
  </si>
  <si>
    <t>Mapa PP, širina hrbta vsaj 20 mm, dvorinčni mehanizem, za format A4, različne barve</t>
  </si>
  <si>
    <t>Mapa PP, širina hrbta vsaj 35 mm, dvorinčni mehanizem, za format A4, različne barve</t>
  </si>
  <si>
    <t>Kaseta za dopise A4, možnost nadgradnje v različnih stopnjah, dimenzija 255 x 357 x 35 mm, različne barve, s praktičnim izrezom za enostaven izvzem papirja</t>
  </si>
  <si>
    <t>Držalo za knjige, kovinsko, L oblike,  srebrne ali črne barve, primerljivo z artiklom Oblikovina A4 92054</t>
  </si>
  <si>
    <t>Kaseta za viseče mape LEITZ, PVC, dimenzije 395x273x170 mm, različne barve</t>
  </si>
  <si>
    <t>Barva za žige, vsaj 28 ml, različne barve</t>
  </si>
  <si>
    <t>za Pilot  RFNS-GG-F ali enakovredno</t>
  </si>
  <si>
    <t>Kroglično pero z vidnim nivojem črnila, tekoče črnilo, pokrovček s kovinsko zaponko, debelina pisanja  0,3 mm, debelina konice 0,5 mm, različne barve</t>
  </si>
  <si>
    <t>Permanentni flomaster z dvema konicama debeline  2,00 mm (širina sledi 0,7 mm) in  0,8 mm (širina sledi 0,4 mm), v različnih barvah</t>
  </si>
  <si>
    <t>Pilot SCA-TM Twin CD-DVD ali enakovredno</t>
  </si>
  <si>
    <t>Marker za pisanje po magnetnih tablah, debelina črte 2,3 mm , različne barve, možnost menjave vložkov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</si>
  <si>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</si>
  <si>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</si>
  <si>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</si>
  <si>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</si>
  <si>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</si>
  <si>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</si>
  <si>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</si>
  <si>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</si>
  <si>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</si>
  <si>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</si>
  <si>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</si>
  <si>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</si>
  <si>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</si>
  <si>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</si>
  <si>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</si>
  <si>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</si>
  <si>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Baterijski vložki, AAA, napetost 1,5V,  MN2400</t>
  </si>
  <si>
    <t>287.</t>
  </si>
  <si>
    <t>288.</t>
  </si>
  <si>
    <t>289.</t>
  </si>
  <si>
    <t>290.</t>
  </si>
  <si>
    <t>Baterijski vložek, oznaka 6LR61, napetost 9V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</si>
  <si>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</si>
  <si>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</si>
  <si>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</si>
  <si>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</si>
  <si>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</si>
  <si>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</si>
  <si>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</si>
  <si>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</si>
  <si>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</si>
  <si>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</si>
  <si>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 xml:space="preserve"> Aparat za špiralno vezavo (plastična) dokumentov, do 160 listov formata A4, luknjanje 9 listov hkrati</t>
  </si>
  <si>
    <t>GBC CombBind 100 ali enakovredno</t>
  </si>
  <si>
    <t xml:space="preserve">Marker za pisanje po belih magnetnih tablah, enostavno odstranljiv, črn </t>
  </si>
  <si>
    <t>Staedtler 351-9 ali enakovredno</t>
  </si>
  <si>
    <t>Mapa PVC za termo vezavo (prva stran iz PVC materiala, hrbet iz kartona), format A4, širina 3mm</t>
  </si>
  <si>
    <t>Mapa PVC za termo vezavo (prva stran iz PVC materiala, hrbet iz kartona), format A4, širina 5mm - 6mm</t>
  </si>
  <si>
    <t>Mapa PVC za termo vezavo (prva stran iz PVC materiala, hrbet iz kartona), format A4, širina 7mm - 8mm</t>
  </si>
  <si>
    <t>Dahle 22114 ali enakovredno</t>
  </si>
  <si>
    <r>
      <t xml:space="preserve">V kolikor ponudnik cene za posamezno postavko </t>
    </r>
    <r>
      <rPr>
        <b/>
        <sz val="11"/>
        <color theme="1"/>
        <rFont val="Calibri"/>
        <family val="2"/>
        <charset val="238"/>
        <scheme val="minor"/>
      </rPr>
      <t>ne vpiše, se šteje, da predmetne postavke ne ponuja in tako ne izpolnjuje vseh zahtev naročnika iz dokumentacije in bo naročnik ponudbo zavrnil kot nedopustno.</t>
    </r>
    <r>
      <rPr>
        <sz val="11"/>
        <color theme="1"/>
        <rFont val="Calibri"/>
        <family val="2"/>
        <charset val="238"/>
        <scheme val="minor"/>
      </rPr>
      <t xml:space="preserve"> V kolikor ponudnik za katero izmed postavk ponudi vrednost nič (0,00 ali - € ) EUR, se šteje, da ponuja postavko brezplačno.</t>
    </r>
  </si>
  <si>
    <t>Veljavnost ponudbe: najmanj stodvajset (120) dni od roka za oddajo ponudb, z možnostjo podaljšanja na zahtevo naročnika.</t>
  </si>
  <si>
    <t>Oznaka: 302/29 - PMTP/2023</t>
  </si>
  <si>
    <t>Obrazec št. 5: Predračun</t>
  </si>
  <si>
    <t>SKLOP ŠT. 1: PISARNIŠKI MATERIAL</t>
  </si>
  <si>
    <t>Skupna ponudbena cena (v EUR z DDV)</t>
  </si>
  <si>
    <r>
      <t xml:space="preserve">Ponudnik v sistemu e-JN predračun (datoteko .xlsx) naloži v razdelek "Drugi dokumenti", </t>
    </r>
    <r>
      <rPr>
        <b/>
        <sz val="11"/>
        <color rgb="FF00B050"/>
        <rFont val="Calibri"/>
        <family val="2"/>
        <charset val="238"/>
        <scheme val="minor"/>
      </rPr>
      <t>v .xlsx datoteki.</t>
    </r>
  </si>
  <si>
    <t>Ime in priimek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</si>
</sst>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\ _€"/>
    <numFmt numFmtId="165" formatCode="[$-F800]dddd\,\ mmmm\ dd\,\ yyyy"/>
    <numFmt numFmtId="166" formatCode="_-* #,##0.0000\ &quot;€&quot;_-;\-* #,##0.0000\ &quot;€&quot;_-;_-* &quot;-&quot;????\ &quot;€&quot;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FF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6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44" fontId="1" fillId="2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/>
    </xf>
    <xf numFmtId="44" fontId="0" fillId="0" borderId="21" xfId="0" applyNumberFormat="1" applyBorder="1"/>
    <xf numFmtId="44" fontId="0" fillId="0" borderId="23" xfId="0" applyNumberFormat="1" applyBorder="1"/>
    <xf numFmtId="44" fontId="0" fillId="0" borderId="17" xfId="0" applyNumberFormat="1" applyBorder="1"/>
    <xf numFmtId="44" fontId="0" fillId="0" borderId="6" xfId="0" applyNumberFormat="1" applyBorder="1" applyAlignment="1">
      <alignment vertical="center"/>
    </xf>
    <xf numFmtId="44" fontId="0" fillId="0" borderId="8" xfId="0" applyNumberForma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4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center"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/>
      <protection locked="0"/>
    </xf>
    <xf numFmtId="44" fontId="1" fillId="0" borderId="0" xfId="0" applyNumberFormat="1" applyFont="1" applyAlignment="1" applyProtection="1">
      <alignment horizontal="center" vertical="center"/>
      <protection locked="0"/>
    </xf>
    <xf numFmtId="4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3" fontId="0" fillId="0" borderId="10" xfId="0" applyNumberFormat="1" applyBorder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44" fontId="3" fillId="0" borderId="6" xfId="0" applyNumberFormat="1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Protection="1">
      <protection locked="0"/>
    </xf>
    <xf numFmtId="166" fontId="0" fillId="4" borderId="6" xfId="0" applyNumberFormat="1" applyFill="1" applyBorder="1" applyAlignment="1" applyProtection="1">
      <alignment horizontal="center" vertical="center"/>
      <protection locked="0"/>
    </xf>
    <xf numFmtId="166" fontId="3" fillId="4" borderId="6" xfId="0" applyNumberFormat="1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6" fontId="9" fillId="4" borderId="6" xfId="0" applyNumberFormat="1" applyFont="1" applyFill="1" applyBorder="1" applyAlignment="1" applyProtection="1">
      <alignment horizontal="center" vertical="center"/>
      <protection locked="0"/>
    </xf>
    <xf numFmtId="0" fontId="9" fillId="4" borderId="6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left" vertical="center"/>
      <protection locked="0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7" fillId="2" borderId="11" xfId="0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left"/>
      <protection locked="0"/>
    </xf>
    <xf numFmtId="0" fontId="1" fillId="5" borderId="14" xfId="0" applyFont="1" applyFill="1" applyBorder="1" applyAlignment="1" applyProtection="1">
      <alignment horizontal="left"/>
      <protection locked="0"/>
    </xf>
    <xf numFmtId="0" fontId="0" fillId="4" borderId="13" xfId="0" applyFill="1" applyBorder="1" applyAlignment="1" applyProtection="1">
      <alignment horizontal="left" wrapText="1"/>
      <protection locked="0"/>
    </xf>
    <xf numFmtId="0" fontId="0" fillId="4" borderId="14" xfId="0" applyFill="1" applyBorder="1" applyAlignment="1" applyProtection="1">
      <alignment horizontal="left" wrapText="1"/>
      <protection locked="0"/>
    </xf>
    <xf numFmtId="0" fontId="0" fillId="4" borderId="9" xfId="0" applyFill="1" applyBorder="1" applyAlignment="1" applyProtection="1">
      <alignment horizontal="left" wrapText="1"/>
      <protection locked="0"/>
    </xf>
    <xf numFmtId="0" fontId="1" fillId="5" borderId="1" xfId="0" applyFont="1" applyFill="1" applyBorder="1" applyAlignment="1" applyProtection="1">
      <alignment horizontal="left"/>
      <protection locked="0"/>
    </xf>
    <xf numFmtId="0" fontId="1" fillId="5" borderId="3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 wrapText="1"/>
      <protection locked="0"/>
    </xf>
    <xf numFmtId="0" fontId="0" fillId="4" borderId="2" xfId="0" applyFill="1" applyBorder="1" applyAlignment="1" applyProtection="1">
      <alignment horizontal="left" wrapText="1"/>
      <protection locked="0"/>
    </xf>
    <xf numFmtId="0" fontId="0" fillId="4" borderId="4" xfId="0" applyFill="1" applyBorder="1" applyAlignment="1" applyProtection="1">
      <alignment horizontal="left" wrapText="1"/>
      <protection locked="0"/>
    </xf>
    <xf numFmtId="165" fontId="0" fillId="4" borderId="10" xfId="0" applyNumberFormat="1" applyFill="1" applyBorder="1" applyAlignment="1" applyProtection="1">
      <alignment horizontal="center"/>
      <protection locked="0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5D47-FDA5-4A47-A53B-6F59518D96FC}">
  <sheetPr>
    <tabColor rgb="FFFFC000"/>
    <pageSetUpPr fitToPage="1"/>
  </sheetPr>
  <dimension ref="A3:XEV325"/>
  <sheetViews>
    <sheetView tabSelected="1" topLeftCell="B304" zoomScaleNormal="100" workbookViewId="0">
      <selection activeCell="G313" sqref="G313"/>
    </sheetView>
  </sheetViews>
  <sheetFormatPr defaultColWidth="9.140625" defaultRowHeight="15" x14ac:dyDescent="0.25"/>
  <cols>
    <col min="1" max="1" width="5" style="31" customWidth="1"/>
    <col min="2" max="2" width="9.140625" style="26"/>
    <col min="3" max="3" width="41.7109375" style="27" customWidth="1"/>
    <col min="4" max="4" width="20.7109375" style="28" customWidth="1"/>
    <col min="5" max="6" width="15.7109375" style="26" customWidth="1"/>
    <col min="7" max="7" width="15.7109375" style="29" customWidth="1"/>
    <col min="8" max="8" width="33.7109375" style="26" customWidth="1"/>
    <col min="9" max="9" width="22.7109375" style="30" customWidth="1"/>
    <col min="10" max="10" width="9.140625" style="31" customWidth="1"/>
    <col min="11" max="16384" width="9.140625" style="31"/>
  </cols>
  <sheetData>
    <row r="3" spans="2:16376" x14ac:dyDescent="0.25">
      <c r="C3" s="60" t="s">
        <v>714</v>
      </c>
      <c r="D3" s="61"/>
      <c r="E3" s="61"/>
      <c r="F3" s="61"/>
      <c r="G3" s="62"/>
    </row>
    <row r="5" spans="2:16376" x14ac:dyDescent="0.25">
      <c r="C5" s="60" t="s">
        <v>713</v>
      </c>
      <c r="D5" s="61"/>
      <c r="E5" s="61"/>
      <c r="F5" s="61"/>
      <c r="G5" s="62"/>
    </row>
    <row r="7" spans="2:16376" x14ac:dyDescent="0.25">
      <c r="C7" s="60" t="s">
        <v>715</v>
      </c>
      <c r="D7" s="61"/>
      <c r="E7" s="61"/>
      <c r="F7" s="61"/>
      <c r="G7" s="62"/>
    </row>
    <row r="8" spans="2:16376" s="25" customFormat="1" ht="19.5" thickBot="1" x14ac:dyDescent="0.35">
      <c r="B8" s="19"/>
      <c r="C8" s="46"/>
      <c r="D8" s="20"/>
      <c r="E8" s="21"/>
      <c r="F8" s="21"/>
      <c r="G8" s="22"/>
      <c r="H8" s="23"/>
      <c r="I8" s="24"/>
    </row>
    <row r="9" spans="2:16376" ht="15.75" thickBot="1" x14ac:dyDescent="0.3">
      <c r="B9" s="79" t="s">
        <v>141</v>
      </c>
      <c r="C9" s="80"/>
      <c r="D9" s="81"/>
      <c r="E9" s="82"/>
      <c r="F9" s="82"/>
      <c r="G9" s="83"/>
    </row>
    <row r="10" spans="2:16376" s="25" customFormat="1" ht="19.5" thickBot="1" x14ac:dyDescent="0.35">
      <c r="B10" s="26"/>
      <c r="C10" s="27"/>
      <c r="D10" s="28"/>
      <c r="E10" s="26"/>
      <c r="F10" s="26"/>
      <c r="G10" s="29"/>
      <c r="H10" s="26"/>
      <c r="I10" s="24"/>
    </row>
    <row r="11" spans="2:16376" ht="16.5" customHeight="1" thickBot="1" x14ac:dyDescent="0.3">
      <c r="B11" s="84" t="s">
        <v>142</v>
      </c>
      <c r="C11" s="85"/>
      <c r="D11" s="86"/>
      <c r="E11" s="87"/>
      <c r="F11" s="87"/>
      <c r="G11" s="88"/>
    </row>
    <row r="12" spans="2:16376" ht="15.75" thickBot="1" x14ac:dyDescent="0.3">
      <c r="B12" s="32"/>
      <c r="C12" s="33"/>
      <c r="D12" s="34"/>
      <c r="E12" s="34"/>
      <c r="F12" s="34"/>
      <c r="G12" s="35"/>
      <c r="H12" s="32"/>
      <c r="I12" s="36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4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4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4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4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4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4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4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4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4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4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4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4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4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4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4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4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4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4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4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4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4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4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4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4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4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4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4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4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4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4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4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4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4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4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4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4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4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4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4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4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4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4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4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4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4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4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4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4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4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4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4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4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4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4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4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4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4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4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4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4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4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4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4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4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4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4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4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4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4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4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4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4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4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4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4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4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4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4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4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4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4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4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4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4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4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4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4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4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4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4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4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4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4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4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4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4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4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4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4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4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4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4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4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4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4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4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4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4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4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4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4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4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4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4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4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4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4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4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4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4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4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4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4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4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4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4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4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4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4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4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4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4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4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4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4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4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4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4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4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4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4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4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4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4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4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4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4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4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4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4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4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4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4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4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4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4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4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4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4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4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4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4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4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4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4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4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4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4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4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4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4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4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4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4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4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4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4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4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4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4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4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4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4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4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4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4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4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4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4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4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4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4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4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4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4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4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4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4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4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4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4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4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4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4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4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4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4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4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4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4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4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4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4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4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4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4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4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4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4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4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4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4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4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4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4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4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4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4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4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4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4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4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4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4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4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4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4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4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4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4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4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4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4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4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4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4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4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4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4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4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4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4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4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4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4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4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4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4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4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4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4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4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4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4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4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4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4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4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4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4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4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4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4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4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4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4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4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4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4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4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4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4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4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4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4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4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4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4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4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4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4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4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4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4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4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4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4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4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4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4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4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4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4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4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4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4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4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4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4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4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4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4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4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4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4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4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4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4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4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4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4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4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4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4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4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4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4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4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4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4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4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4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4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4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4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4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4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4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4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4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4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4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4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4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4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4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4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4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4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4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4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4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4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4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4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4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4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4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4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4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4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4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4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4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4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4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4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4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4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4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4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4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4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4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4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4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4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4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4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4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4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4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4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4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4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4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4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4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4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4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4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4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4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4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4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4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4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4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4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4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4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4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4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4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4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4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4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4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4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4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4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4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4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4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4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4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4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4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4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4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4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4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4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4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4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4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4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4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4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4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4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4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4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4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4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4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4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4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4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4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4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4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4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4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4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4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4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4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4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4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4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4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4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4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4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4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4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4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4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4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4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4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4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4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4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4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4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4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4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4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4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4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4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4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4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4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4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4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4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4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4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4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4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4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4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4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4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4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4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4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4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4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4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4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4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4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4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4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4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4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4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4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4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4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4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4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4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4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4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4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4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4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4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4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4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4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4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4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4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4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4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4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4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4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4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4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4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4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4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4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4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4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4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4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4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4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4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4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4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4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4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4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4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4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4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4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4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4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4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4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4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4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4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4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4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4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4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4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4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4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4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4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4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4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4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4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4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4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4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4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4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4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4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4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4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4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4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4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4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4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4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4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4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4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4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4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4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4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4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4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4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4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4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4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4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4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4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4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4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4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4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4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4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4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4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4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4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4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4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4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4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4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4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4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4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4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4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4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4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4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4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4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4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4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4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4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4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4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4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4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4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4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4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4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4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4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4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4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4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4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4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4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4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4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4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4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4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4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4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4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4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4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4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4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4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4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4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4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4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4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4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4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4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4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4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4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4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4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4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4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4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4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4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4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4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4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4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4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4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4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4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4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4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4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4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4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4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4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4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4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4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4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4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4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4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4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4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4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4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4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4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4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4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4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4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4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4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4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4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4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4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4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4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4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4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4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4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4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4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4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4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4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4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4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4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4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4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4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4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4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4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4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4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4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4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4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4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4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4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4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4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4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4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4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4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4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4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4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4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4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4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4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4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4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4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4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4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4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4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4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4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4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4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4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4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4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4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4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4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4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4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4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4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4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4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4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4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4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4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4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4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4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4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4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4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4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4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4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4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4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4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4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4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4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4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4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4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4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4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4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4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4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4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4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4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4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4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4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4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4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4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4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4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4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4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4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4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4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4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4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4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4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4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4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4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4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4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4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4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4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4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4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4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4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4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4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4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4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4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4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4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4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4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4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4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4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4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4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4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4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4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4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4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4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4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4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4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4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4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4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4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4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4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4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4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4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4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4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4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4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4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4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4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4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4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4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4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4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4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4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4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4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4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4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4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4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4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4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4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4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4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4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4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4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4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4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4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4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4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4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4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4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4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4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4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4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4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4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4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4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4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4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4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4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4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4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4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4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4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4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4"/>
      <c r="WVE12" s="34"/>
      <c r="WVF12" s="34"/>
      <c r="WVG12" s="34"/>
      <c r="WVH12" s="34"/>
      <c r="WVI12" s="34"/>
      <c r="WVJ12" s="34"/>
      <c r="WVK12" s="34"/>
      <c r="WVL12" s="34"/>
      <c r="WVM12" s="34"/>
      <c r="WVN12" s="34"/>
      <c r="WVO12" s="34"/>
      <c r="WVP12" s="34"/>
      <c r="WVQ12" s="34"/>
      <c r="WVR12" s="34"/>
      <c r="WVS12" s="34"/>
      <c r="WVT12" s="34"/>
      <c r="WVU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4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4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4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4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4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4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4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4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4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4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4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4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4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4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4"/>
      <c r="XEK12" s="34"/>
      <c r="XEL12" s="34"/>
      <c r="XEM12" s="34"/>
      <c r="XEN12" s="34"/>
      <c r="XEO12" s="34"/>
      <c r="XEP12" s="34"/>
      <c r="XEQ12" s="34"/>
      <c r="XER12" s="34"/>
      <c r="XES12" s="34"/>
      <c r="XET12" s="34"/>
      <c r="XEU12" s="34"/>
      <c r="XEV12" s="34"/>
    </row>
    <row r="13" spans="2:16376" s="37" customFormat="1" ht="51.75" customHeight="1" thickBot="1" x14ac:dyDescent="0.3">
      <c r="B13" s="2" t="s">
        <v>0</v>
      </c>
      <c r="C13" s="3" t="s">
        <v>146</v>
      </c>
      <c r="D13" s="3" t="s">
        <v>1</v>
      </c>
      <c r="E13" s="3" t="s">
        <v>2</v>
      </c>
      <c r="F13" s="3" t="s">
        <v>575</v>
      </c>
      <c r="G13" s="4" t="s">
        <v>3</v>
      </c>
      <c r="H13" s="18" t="s">
        <v>585</v>
      </c>
      <c r="I13" s="5" t="s">
        <v>4</v>
      </c>
    </row>
    <row r="14" spans="2:16376" s="37" customFormat="1" x14ac:dyDescent="0.25">
      <c r="B14" s="76"/>
      <c r="C14" s="77"/>
      <c r="D14" s="77"/>
      <c r="E14" s="77"/>
      <c r="F14" s="77"/>
      <c r="G14" s="77"/>
      <c r="H14" s="77"/>
      <c r="I14" s="78"/>
    </row>
    <row r="15" spans="2:16376" x14ac:dyDescent="0.25">
      <c r="B15" s="67" t="s">
        <v>147</v>
      </c>
      <c r="C15" s="68"/>
      <c r="D15" s="68"/>
      <c r="E15" s="68"/>
      <c r="F15" s="68"/>
      <c r="G15" s="68"/>
      <c r="H15" s="68"/>
      <c r="I15" s="69"/>
    </row>
    <row r="16" spans="2:16376" ht="30" x14ac:dyDescent="0.25">
      <c r="B16" s="1" t="s">
        <v>5</v>
      </c>
      <c r="C16" s="7" t="s">
        <v>588</v>
      </c>
      <c r="D16" s="6" t="s">
        <v>148</v>
      </c>
      <c r="E16" s="1" t="s">
        <v>149</v>
      </c>
      <c r="F16" s="1">
        <v>350</v>
      </c>
      <c r="G16" s="54"/>
      <c r="H16" s="56"/>
      <c r="I16" s="13">
        <f>SUM(F16*G16)</f>
        <v>0</v>
      </c>
    </row>
    <row r="17" spans="2:9" x14ac:dyDescent="0.25">
      <c r="B17" s="1" t="s">
        <v>7</v>
      </c>
      <c r="C17" s="15" t="s">
        <v>150</v>
      </c>
      <c r="D17" s="6"/>
      <c r="E17" s="1" t="s">
        <v>6</v>
      </c>
      <c r="F17" s="1">
        <v>10000</v>
      </c>
      <c r="G17" s="54"/>
      <c r="H17" s="56"/>
      <c r="I17" s="13">
        <f>SUM(F17*G17)</f>
        <v>0</v>
      </c>
    </row>
    <row r="18" spans="2:9" ht="30" x14ac:dyDescent="0.25">
      <c r="B18" s="1" t="s">
        <v>8</v>
      </c>
      <c r="C18" s="7" t="s">
        <v>589</v>
      </c>
      <c r="D18" s="6" t="s">
        <v>148</v>
      </c>
      <c r="E18" s="1" t="s">
        <v>149</v>
      </c>
      <c r="F18" s="1">
        <v>300</v>
      </c>
      <c r="G18" s="54"/>
      <c r="H18" s="56"/>
      <c r="I18" s="13">
        <f t="shared" ref="I18:I61" si="0">SUM(F18*G18)</f>
        <v>0</v>
      </c>
    </row>
    <row r="19" spans="2:9" x14ac:dyDescent="0.25">
      <c r="B19" s="1" t="s">
        <v>9</v>
      </c>
      <c r="C19" s="15" t="s">
        <v>151</v>
      </c>
      <c r="D19" s="6"/>
      <c r="E19" s="1" t="s">
        <v>6</v>
      </c>
      <c r="F19" s="1">
        <v>550</v>
      </c>
      <c r="G19" s="54"/>
      <c r="H19" s="56"/>
      <c r="I19" s="13">
        <f t="shared" si="0"/>
        <v>0</v>
      </c>
    </row>
    <row r="20" spans="2:9" ht="30" x14ac:dyDescent="0.25">
      <c r="B20" s="1" t="s">
        <v>10</v>
      </c>
      <c r="C20" s="15" t="s">
        <v>152</v>
      </c>
      <c r="D20" s="6"/>
      <c r="E20" s="1" t="s">
        <v>6</v>
      </c>
      <c r="F20" s="1">
        <v>100</v>
      </c>
      <c r="G20" s="54"/>
      <c r="H20" s="56"/>
      <c r="I20" s="13">
        <f t="shared" si="0"/>
        <v>0</v>
      </c>
    </row>
    <row r="21" spans="2:9" ht="30" x14ac:dyDescent="0.25">
      <c r="B21" s="1" t="s">
        <v>11</v>
      </c>
      <c r="C21" s="15" t="s">
        <v>153</v>
      </c>
      <c r="D21" s="6"/>
      <c r="E21" s="1" t="s">
        <v>6</v>
      </c>
      <c r="F21" s="1">
        <v>5</v>
      </c>
      <c r="G21" s="54"/>
      <c r="H21" s="56"/>
      <c r="I21" s="13">
        <f t="shared" si="0"/>
        <v>0</v>
      </c>
    </row>
    <row r="22" spans="2:9" x14ac:dyDescent="0.25">
      <c r="B22" s="1" t="s">
        <v>12</v>
      </c>
      <c r="C22" s="15" t="s">
        <v>154</v>
      </c>
      <c r="D22" s="6"/>
      <c r="E22" s="1" t="s">
        <v>6</v>
      </c>
      <c r="F22" s="1">
        <v>25000</v>
      </c>
      <c r="G22" s="54"/>
      <c r="H22" s="56"/>
      <c r="I22" s="13">
        <f t="shared" si="0"/>
        <v>0</v>
      </c>
    </row>
    <row r="23" spans="2:9" x14ac:dyDescent="0.25">
      <c r="B23" s="1" t="s">
        <v>13</v>
      </c>
      <c r="C23" s="15" t="s">
        <v>155</v>
      </c>
      <c r="D23" s="6"/>
      <c r="E23" s="1" t="s">
        <v>6</v>
      </c>
      <c r="F23" s="1">
        <v>15000</v>
      </c>
      <c r="G23" s="54"/>
      <c r="H23" s="56"/>
      <c r="I23" s="13">
        <f t="shared" si="0"/>
        <v>0</v>
      </c>
    </row>
    <row r="24" spans="2:9" ht="30" x14ac:dyDescent="0.25">
      <c r="B24" s="1" t="s">
        <v>14</v>
      </c>
      <c r="C24" s="15" t="s">
        <v>156</v>
      </c>
      <c r="D24" s="6"/>
      <c r="E24" s="1" t="s">
        <v>6</v>
      </c>
      <c r="F24" s="1">
        <v>300</v>
      </c>
      <c r="G24" s="54"/>
      <c r="H24" s="56"/>
      <c r="I24" s="13">
        <f t="shared" si="0"/>
        <v>0</v>
      </c>
    </row>
    <row r="25" spans="2:9" x14ac:dyDescent="0.25">
      <c r="B25" s="1" t="s">
        <v>15</v>
      </c>
      <c r="C25" s="15" t="s">
        <v>157</v>
      </c>
      <c r="D25" s="6"/>
      <c r="E25" s="1" t="s">
        <v>6</v>
      </c>
      <c r="F25" s="1">
        <v>20</v>
      </c>
      <c r="G25" s="54"/>
      <c r="H25" s="56"/>
      <c r="I25" s="13">
        <f t="shared" si="0"/>
        <v>0</v>
      </c>
    </row>
    <row r="26" spans="2:9" x14ac:dyDescent="0.25">
      <c r="B26" s="1" t="s">
        <v>16</v>
      </c>
      <c r="C26" s="15" t="s">
        <v>158</v>
      </c>
      <c r="D26" s="6"/>
      <c r="E26" s="1" t="s">
        <v>6</v>
      </c>
      <c r="F26" s="1">
        <v>20</v>
      </c>
      <c r="G26" s="54"/>
      <c r="H26" s="56"/>
      <c r="I26" s="13">
        <f t="shared" si="0"/>
        <v>0</v>
      </c>
    </row>
    <row r="27" spans="2:9" ht="30" x14ac:dyDescent="0.25">
      <c r="B27" s="1" t="s">
        <v>17</v>
      </c>
      <c r="C27" s="15" t="s">
        <v>160</v>
      </c>
      <c r="D27" s="6"/>
      <c r="E27" s="1" t="s">
        <v>6</v>
      </c>
      <c r="F27" s="1">
        <v>15</v>
      </c>
      <c r="G27" s="54"/>
      <c r="H27" s="56"/>
      <c r="I27" s="13">
        <f t="shared" si="0"/>
        <v>0</v>
      </c>
    </row>
    <row r="28" spans="2:9" ht="30" x14ac:dyDescent="0.25">
      <c r="B28" s="1" t="s">
        <v>18</v>
      </c>
      <c r="C28" s="15" t="s">
        <v>161</v>
      </c>
      <c r="D28" s="6"/>
      <c r="E28" s="1" t="s">
        <v>6</v>
      </c>
      <c r="F28" s="1">
        <v>20</v>
      </c>
      <c r="G28" s="54"/>
      <c r="H28" s="56"/>
      <c r="I28" s="13">
        <f t="shared" si="0"/>
        <v>0</v>
      </c>
    </row>
    <row r="29" spans="2:9" ht="30" x14ac:dyDescent="0.25">
      <c r="B29" s="1" t="s">
        <v>19</v>
      </c>
      <c r="C29" s="15" t="s">
        <v>162</v>
      </c>
      <c r="D29" s="6"/>
      <c r="E29" s="1" t="s">
        <v>6</v>
      </c>
      <c r="F29" s="1">
        <v>3000</v>
      </c>
      <c r="G29" s="54"/>
      <c r="H29" s="56"/>
      <c r="I29" s="13">
        <f t="shared" si="0"/>
        <v>0</v>
      </c>
    </row>
    <row r="30" spans="2:9" x14ac:dyDescent="0.25">
      <c r="B30" s="1" t="s">
        <v>20</v>
      </c>
      <c r="C30" s="15" t="s">
        <v>584</v>
      </c>
      <c r="D30" s="17"/>
      <c r="E30" s="1" t="s">
        <v>6</v>
      </c>
      <c r="F30" s="1">
        <v>120</v>
      </c>
      <c r="G30" s="54"/>
      <c r="H30" s="56"/>
      <c r="I30" s="13">
        <f t="shared" si="0"/>
        <v>0</v>
      </c>
    </row>
    <row r="31" spans="2:9" x14ac:dyDescent="0.25">
      <c r="B31" s="1" t="s">
        <v>21</v>
      </c>
      <c r="C31" s="15" t="s">
        <v>163</v>
      </c>
      <c r="D31" s="6" t="s">
        <v>164</v>
      </c>
      <c r="E31" s="1" t="s">
        <v>165</v>
      </c>
      <c r="F31" s="1">
        <v>50</v>
      </c>
      <c r="G31" s="54"/>
      <c r="H31" s="56"/>
      <c r="I31" s="13">
        <f t="shared" si="0"/>
        <v>0</v>
      </c>
    </row>
    <row r="32" spans="2:9" x14ac:dyDescent="0.25">
      <c r="B32" s="1" t="s">
        <v>22</v>
      </c>
      <c r="C32" s="7" t="s">
        <v>590</v>
      </c>
      <c r="D32" s="6" t="s">
        <v>166</v>
      </c>
      <c r="E32" s="1" t="s">
        <v>167</v>
      </c>
      <c r="F32" s="1">
        <v>10</v>
      </c>
      <c r="G32" s="54"/>
      <c r="H32" s="56"/>
      <c r="I32" s="13">
        <f t="shared" si="0"/>
        <v>0</v>
      </c>
    </row>
    <row r="33" spans="2:9" ht="30" x14ac:dyDescent="0.25">
      <c r="B33" s="1" t="s">
        <v>159</v>
      </c>
      <c r="C33" s="15" t="s">
        <v>168</v>
      </c>
      <c r="D33" s="6" t="s">
        <v>169</v>
      </c>
      <c r="E33" s="1" t="s">
        <v>167</v>
      </c>
      <c r="F33" s="1">
        <v>50</v>
      </c>
      <c r="G33" s="54"/>
      <c r="H33" s="56"/>
      <c r="I33" s="13">
        <f t="shared" si="0"/>
        <v>0</v>
      </c>
    </row>
    <row r="34" spans="2:9" ht="30" x14ac:dyDescent="0.25">
      <c r="B34" s="1" t="s">
        <v>23</v>
      </c>
      <c r="C34" s="15" t="s">
        <v>170</v>
      </c>
      <c r="D34" s="6" t="s">
        <v>171</v>
      </c>
      <c r="E34" s="1" t="s">
        <v>167</v>
      </c>
      <c r="F34" s="1">
        <v>200</v>
      </c>
      <c r="G34" s="54"/>
      <c r="H34" s="56"/>
      <c r="I34" s="13">
        <f t="shared" si="0"/>
        <v>0</v>
      </c>
    </row>
    <row r="35" spans="2:9" ht="30" x14ac:dyDescent="0.25">
      <c r="B35" s="1" t="s">
        <v>24</v>
      </c>
      <c r="C35" s="15" t="s">
        <v>172</v>
      </c>
      <c r="D35" s="6" t="s">
        <v>173</v>
      </c>
      <c r="E35" s="1" t="s">
        <v>167</v>
      </c>
      <c r="F35" s="1">
        <v>1000</v>
      </c>
      <c r="G35" s="54"/>
      <c r="H35" s="56"/>
      <c r="I35" s="13">
        <f t="shared" si="0"/>
        <v>0</v>
      </c>
    </row>
    <row r="36" spans="2:9" x14ac:dyDescent="0.25">
      <c r="B36" s="1" t="s">
        <v>25</v>
      </c>
      <c r="C36" s="48" t="s">
        <v>174</v>
      </c>
      <c r="D36" s="6" t="s">
        <v>175</v>
      </c>
      <c r="E36" s="49" t="s">
        <v>167</v>
      </c>
      <c r="F36" s="1">
        <v>15</v>
      </c>
      <c r="G36" s="54"/>
      <c r="H36" s="56"/>
      <c r="I36" s="13">
        <f t="shared" si="0"/>
        <v>0</v>
      </c>
    </row>
    <row r="37" spans="2:9" x14ac:dyDescent="0.25">
      <c r="B37" s="1" t="s">
        <v>26</v>
      </c>
      <c r="C37" s="7" t="s">
        <v>591</v>
      </c>
      <c r="D37" s="6" t="s">
        <v>177</v>
      </c>
      <c r="E37" s="1" t="s">
        <v>167</v>
      </c>
      <c r="F37" s="1">
        <v>150</v>
      </c>
      <c r="G37" s="54"/>
      <c r="H37" s="56"/>
      <c r="I37" s="13">
        <f t="shared" si="0"/>
        <v>0</v>
      </c>
    </row>
    <row r="38" spans="2:9" x14ac:dyDescent="0.25">
      <c r="B38" s="1" t="s">
        <v>27</v>
      </c>
      <c r="C38" s="15" t="s">
        <v>178</v>
      </c>
      <c r="D38" s="6"/>
      <c r="E38" s="1" t="s">
        <v>6</v>
      </c>
      <c r="F38" s="1">
        <v>70</v>
      </c>
      <c r="G38" s="54"/>
      <c r="H38" s="56"/>
      <c r="I38" s="13">
        <f t="shared" si="0"/>
        <v>0</v>
      </c>
    </row>
    <row r="39" spans="2:9" s="50" customFormat="1" x14ac:dyDescent="0.25">
      <c r="B39" s="49" t="s">
        <v>28</v>
      </c>
      <c r="C39" s="7" t="s">
        <v>592</v>
      </c>
      <c r="D39" s="9"/>
      <c r="E39" s="49" t="s">
        <v>6</v>
      </c>
      <c r="F39" s="49">
        <v>120</v>
      </c>
      <c r="G39" s="55"/>
      <c r="H39" s="57"/>
      <c r="I39" s="51">
        <f t="shared" si="0"/>
        <v>0</v>
      </c>
    </row>
    <row r="40" spans="2:9" ht="30" x14ac:dyDescent="0.25">
      <c r="B40" s="1" t="s">
        <v>29</v>
      </c>
      <c r="C40" s="15" t="s">
        <v>179</v>
      </c>
      <c r="D40" s="6"/>
      <c r="E40" s="1" t="s">
        <v>6</v>
      </c>
      <c r="F40" s="1">
        <v>170</v>
      </c>
      <c r="G40" s="54"/>
      <c r="H40" s="56"/>
      <c r="I40" s="13">
        <f t="shared" si="0"/>
        <v>0</v>
      </c>
    </row>
    <row r="41" spans="2:9" x14ac:dyDescent="0.25">
      <c r="B41" s="1" t="s">
        <v>30</v>
      </c>
      <c r="C41" s="15" t="s">
        <v>181</v>
      </c>
      <c r="D41" s="6"/>
      <c r="E41" s="1" t="s">
        <v>6</v>
      </c>
      <c r="F41" s="1">
        <v>20</v>
      </c>
      <c r="G41" s="54"/>
      <c r="H41" s="56"/>
      <c r="I41" s="13">
        <f t="shared" si="0"/>
        <v>0</v>
      </c>
    </row>
    <row r="42" spans="2:9" ht="30" x14ac:dyDescent="0.25">
      <c r="B42" s="1" t="s">
        <v>31</v>
      </c>
      <c r="C42" s="15" t="s">
        <v>182</v>
      </c>
      <c r="D42" s="6"/>
      <c r="E42" s="1" t="s">
        <v>6</v>
      </c>
      <c r="F42" s="1">
        <v>20</v>
      </c>
      <c r="G42" s="54"/>
      <c r="H42" s="56"/>
      <c r="I42" s="13">
        <f t="shared" si="0"/>
        <v>0</v>
      </c>
    </row>
    <row r="43" spans="2:9" ht="30" x14ac:dyDescent="0.25">
      <c r="B43" s="1" t="s">
        <v>32</v>
      </c>
      <c r="C43" s="15" t="s">
        <v>183</v>
      </c>
      <c r="D43" s="6"/>
      <c r="E43" s="1" t="s">
        <v>6</v>
      </c>
      <c r="F43" s="1">
        <v>15</v>
      </c>
      <c r="G43" s="54"/>
      <c r="H43" s="56"/>
      <c r="I43" s="13">
        <f t="shared" si="0"/>
        <v>0</v>
      </c>
    </row>
    <row r="44" spans="2:9" ht="30" x14ac:dyDescent="0.25">
      <c r="B44" s="1" t="s">
        <v>33</v>
      </c>
      <c r="C44" s="7" t="s">
        <v>593</v>
      </c>
      <c r="D44" s="6"/>
      <c r="E44" s="1" t="s">
        <v>6</v>
      </c>
      <c r="F44" s="1">
        <v>200</v>
      </c>
      <c r="G44" s="54"/>
      <c r="H44" s="56"/>
      <c r="I44" s="13">
        <f t="shared" si="0"/>
        <v>0</v>
      </c>
    </row>
    <row r="45" spans="2:9" ht="47.25" x14ac:dyDescent="0.25">
      <c r="B45" s="1" t="s">
        <v>34</v>
      </c>
      <c r="C45" s="15" t="s">
        <v>184</v>
      </c>
      <c r="D45" s="6" t="s">
        <v>185</v>
      </c>
      <c r="E45" s="1" t="s">
        <v>167</v>
      </c>
      <c r="F45" s="1">
        <v>400</v>
      </c>
      <c r="G45" s="54"/>
      <c r="H45" s="56"/>
      <c r="I45" s="13">
        <f t="shared" si="0"/>
        <v>0</v>
      </c>
    </row>
    <row r="46" spans="2:9" ht="47.25" x14ac:dyDescent="0.25">
      <c r="B46" s="1" t="s">
        <v>35</v>
      </c>
      <c r="C46" s="15" t="s">
        <v>187</v>
      </c>
      <c r="D46" s="6" t="s">
        <v>185</v>
      </c>
      <c r="E46" s="1" t="s">
        <v>167</v>
      </c>
      <c r="F46" s="1">
        <v>400</v>
      </c>
      <c r="G46" s="54"/>
      <c r="H46" s="56"/>
      <c r="I46" s="13">
        <f t="shared" si="0"/>
        <v>0</v>
      </c>
    </row>
    <row r="47" spans="2:9" ht="45" x14ac:dyDescent="0.25">
      <c r="B47" s="1" t="s">
        <v>36</v>
      </c>
      <c r="C47" s="7" t="s">
        <v>594</v>
      </c>
      <c r="D47" s="6" t="s">
        <v>185</v>
      </c>
      <c r="E47" s="1" t="s">
        <v>167</v>
      </c>
      <c r="F47" s="1">
        <v>200</v>
      </c>
      <c r="G47" s="54"/>
      <c r="H47" s="56"/>
      <c r="I47" s="13">
        <f t="shared" si="0"/>
        <v>0</v>
      </c>
    </row>
    <row r="48" spans="2:9" ht="45" x14ac:dyDescent="0.25">
      <c r="B48" s="1" t="s">
        <v>37</v>
      </c>
      <c r="C48" s="7" t="s">
        <v>595</v>
      </c>
      <c r="D48" s="6" t="s">
        <v>188</v>
      </c>
      <c r="E48" s="1" t="s">
        <v>189</v>
      </c>
      <c r="F48" s="1">
        <v>5</v>
      </c>
      <c r="G48" s="54"/>
      <c r="H48" s="56"/>
      <c r="I48" s="13">
        <f t="shared" si="0"/>
        <v>0</v>
      </c>
    </row>
    <row r="49" spans="2:9" ht="45" x14ac:dyDescent="0.25">
      <c r="B49" s="1" t="s">
        <v>38</v>
      </c>
      <c r="C49" s="15" t="s">
        <v>191</v>
      </c>
      <c r="D49" s="6" t="s">
        <v>185</v>
      </c>
      <c r="E49" s="1" t="s">
        <v>167</v>
      </c>
      <c r="F49" s="1">
        <v>400</v>
      </c>
      <c r="G49" s="54"/>
      <c r="H49" s="56"/>
      <c r="I49" s="13">
        <f t="shared" si="0"/>
        <v>0</v>
      </c>
    </row>
    <row r="50" spans="2:9" ht="32.25" x14ac:dyDescent="0.25">
      <c r="B50" s="1" t="s">
        <v>39</v>
      </c>
      <c r="C50" s="7" t="s">
        <v>596</v>
      </c>
      <c r="D50" s="6" t="s">
        <v>192</v>
      </c>
      <c r="E50" s="1" t="s">
        <v>167</v>
      </c>
      <c r="F50" s="1">
        <v>400</v>
      </c>
      <c r="G50" s="54"/>
      <c r="H50" s="56"/>
      <c r="I50" s="13">
        <f t="shared" si="0"/>
        <v>0</v>
      </c>
    </row>
    <row r="51" spans="2:9" ht="30" x14ac:dyDescent="0.25">
      <c r="B51" s="1" t="s">
        <v>40</v>
      </c>
      <c r="C51" s="7" t="s">
        <v>597</v>
      </c>
      <c r="D51" s="6"/>
      <c r="E51" s="1" t="s">
        <v>6</v>
      </c>
      <c r="F51" s="1">
        <v>250</v>
      </c>
      <c r="G51" s="54"/>
      <c r="H51" s="56"/>
      <c r="I51" s="13">
        <f t="shared" si="0"/>
        <v>0</v>
      </c>
    </row>
    <row r="52" spans="2:9" ht="30" x14ac:dyDescent="0.25">
      <c r="B52" s="1" t="s">
        <v>176</v>
      </c>
      <c r="C52" s="7" t="s">
        <v>598</v>
      </c>
      <c r="D52" s="6"/>
      <c r="E52" s="1" t="s">
        <v>6</v>
      </c>
      <c r="F52" s="1">
        <v>400</v>
      </c>
      <c r="G52" s="54"/>
      <c r="H52" s="56"/>
      <c r="I52" s="13">
        <f t="shared" si="0"/>
        <v>0</v>
      </c>
    </row>
    <row r="53" spans="2:9" ht="30" x14ac:dyDescent="0.25">
      <c r="B53" s="1" t="s">
        <v>41</v>
      </c>
      <c r="C53" s="7" t="s">
        <v>599</v>
      </c>
      <c r="D53" s="6"/>
      <c r="E53" s="1" t="s">
        <v>6</v>
      </c>
      <c r="F53" s="1">
        <v>1000</v>
      </c>
      <c r="G53" s="54"/>
      <c r="H53" s="56"/>
      <c r="I53" s="13">
        <f t="shared" si="0"/>
        <v>0</v>
      </c>
    </row>
    <row r="54" spans="2:9" ht="30" x14ac:dyDescent="0.25">
      <c r="B54" s="1" t="s">
        <v>42</v>
      </c>
      <c r="C54" s="7" t="s">
        <v>600</v>
      </c>
      <c r="D54" s="6"/>
      <c r="E54" s="1" t="s">
        <v>6</v>
      </c>
      <c r="F54" s="1">
        <v>1500</v>
      </c>
      <c r="G54" s="54"/>
      <c r="H54" s="56"/>
      <c r="I54" s="13">
        <f t="shared" si="0"/>
        <v>0</v>
      </c>
    </row>
    <row r="55" spans="2:9" ht="30" x14ac:dyDescent="0.25">
      <c r="B55" s="1" t="s">
        <v>43</v>
      </c>
      <c r="C55" s="7" t="s">
        <v>601</v>
      </c>
      <c r="D55" s="6"/>
      <c r="E55" s="1" t="s">
        <v>6</v>
      </c>
      <c r="F55" s="1">
        <v>1500</v>
      </c>
      <c r="G55" s="54"/>
      <c r="H55" s="56"/>
      <c r="I55" s="13">
        <f t="shared" si="0"/>
        <v>0</v>
      </c>
    </row>
    <row r="56" spans="2:9" ht="30" x14ac:dyDescent="0.25">
      <c r="B56" s="1" t="s">
        <v>44</v>
      </c>
      <c r="C56" s="7" t="s">
        <v>602</v>
      </c>
      <c r="D56" s="6"/>
      <c r="E56" s="1" t="s">
        <v>6</v>
      </c>
      <c r="F56" s="1">
        <v>2500</v>
      </c>
      <c r="G56" s="54"/>
      <c r="H56" s="56"/>
      <c r="I56" s="13">
        <f t="shared" si="0"/>
        <v>0</v>
      </c>
    </row>
    <row r="57" spans="2:9" ht="30" x14ac:dyDescent="0.25">
      <c r="B57" s="1" t="s">
        <v>45</v>
      </c>
      <c r="C57" s="7" t="s">
        <v>603</v>
      </c>
      <c r="D57" s="6"/>
      <c r="E57" s="1" t="s">
        <v>6</v>
      </c>
      <c r="F57" s="1">
        <v>4700</v>
      </c>
      <c r="G57" s="54"/>
      <c r="H57" s="56"/>
      <c r="I57" s="13">
        <f t="shared" si="0"/>
        <v>0</v>
      </c>
    </row>
    <row r="58" spans="2:9" ht="30" x14ac:dyDescent="0.25">
      <c r="B58" s="1" t="s">
        <v>46</v>
      </c>
      <c r="C58" s="7" t="s">
        <v>604</v>
      </c>
      <c r="D58" s="6"/>
      <c r="E58" s="1" t="s">
        <v>6</v>
      </c>
      <c r="F58" s="1">
        <v>10000</v>
      </c>
      <c r="G58" s="54"/>
      <c r="H58" s="56"/>
      <c r="I58" s="13">
        <f t="shared" si="0"/>
        <v>0</v>
      </c>
    </row>
    <row r="59" spans="2:9" ht="30" x14ac:dyDescent="0.25">
      <c r="B59" s="1" t="s">
        <v>180</v>
      </c>
      <c r="C59" s="7" t="s">
        <v>605</v>
      </c>
      <c r="D59" s="6"/>
      <c r="E59" s="1" t="s">
        <v>6</v>
      </c>
      <c r="F59" s="1">
        <v>3300</v>
      </c>
      <c r="G59" s="54"/>
      <c r="H59" s="56"/>
      <c r="I59" s="13">
        <f t="shared" si="0"/>
        <v>0</v>
      </c>
    </row>
    <row r="60" spans="2:9" ht="30" x14ac:dyDescent="0.25">
      <c r="B60" s="1" t="s">
        <v>47</v>
      </c>
      <c r="C60" s="7" t="s">
        <v>606</v>
      </c>
      <c r="D60" s="6"/>
      <c r="E60" s="1" t="s">
        <v>6</v>
      </c>
      <c r="F60" s="1">
        <v>5500</v>
      </c>
      <c r="G60" s="54"/>
      <c r="H60" s="56"/>
      <c r="I60" s="13">
        <f t="shared" si="0"/>
        <v>0</v>
      </c>
    </row>
    <row r="61" spans="2:9" ht="45" x14ac:dyDescent="0.25">
      <c r="B61" s="1" t="s">
        <v>48</v>
      </c>
      <c r="C61" s="15" t="s">
        <v>194</v>
      </c>
      <c r="D61" s="6" t="s">
        <v>195</v>
      </c>
      <c r="E61" s="1" t="s">
        <v>167</v>
      </c>
      <c r="F61" s="1">
        <v>40</v>
      </c>
      <c r="G61" s="54"/>
      <c r="H61" s="56"/>
      <c r="I61" s="13">
        <f t="shared" si="0"/>
        <v>0</v>
      </c>
    </row>
    <row r="62" spans="2:9" x14ac:dyDescent="0.25">
      <c r="B62" s="1" t="s">
        <v>49</v>
      </c>
      <c r="C62" s="48" t="s">
        <v>586</v>
      </c>
      <c r="D62" s="6" t="s">
        <v>195</v>
      </c>
      <c r="E62" s="1" t="s">
        <v>167</v>
      </c>
      <c r="F62" s="1">
        <v>50</v>
      </c>
      <c r="G62" s="54"/>
      <c r="H62" s="56"/>
      <c r="I62" s="13">
        <f t="shared" ref="I62:I96" si="1">SUM(F62*G62)</f>
        <v>0</v>
      </c>
    </row>
    <row r="63" spans="2:9" ht="60" x14ac:dyDescent="0.25">
      <c r="B63" s="1" t="s">
        <v>50</v>
      </c>
      <c r="C63" s="15" t="s">
        <v>196</v>
      </c>
      <c r="D63" s="6" t="s">
        <v>197</v>
      </c>
      <c r="E63" s="1" t="s">
        <v>167</v>
      </c>
      <c r="F63" s="1">
        <v>50</v>
      </c>
      <c r="G63" s="54"/>
      <c r="H63" s="56"/>
      <c r="I63" s="13">
        <f t="shared" si="1"/>
        <v>0</v>
      </c>
    </row>
    <row r="64" spans="2:9" x14ac:dyDescent="0.25">
      <c r="B64" s="1" t="s">
        <v>51</v>
      </c>
      <c r="C64" s="15" t="s">
        <v>198</v>
      </c>
      <c r="D64" s="6" t="s">
        <v>169</v>
      </c>
      <c r="E64" s="1" t="s">
        <v>167</v>
      </c>
      <c r="F64" s="1">
        <v>25</v>
      </c>
      <c r="G64" s="54"/>
      <c r="H64" s="56"/>
      <c r="I64" s="13">
        <f t="shared" si="1"/>
        <v>0</v>
      </c>
    </row>
    <row r="65" spans="2:9" ht="30" x14ac:dyDescent="0.25">
      <c r="B65" s="1" t="s">
        <v>186</v>
      </c>
      <c r="C65" s="15" t="s">
        <v>200</v>
      </c>
      <c r="D65" s="6" t="s">
        <v>195</v>
      </c>
      <c r="E65" s="1" t="s">
        <v>167</v>
      </c>
      <c r="F65" s="1">
        <v>20</v>
      </c>
      <c r="G65" s="54"/>
      <c r="H65" s="56"/>
      <c r="I65" s="13">
        <f t="shared" si="1"/>
        <v>0</v>
      </c>
    </row>
    <row r="66" spans="2:9" ht="45" x14ac:dyDescent="0.25">
      <c r="B66" s="1" t="s">
        <v>52</v>
      </c>
      <c r="C66" s="15" t="s">
        <v>201</v>
      </c>
      <c r="D66" s="6" t="s">
        <v>195</v>
      </c>
      <c r="E66" s="1" t="s">
        <v>167</v>
      </c>
      <c r="F66" s="1">
        <v>25</v>
      </c>
      <c r="G66" s="54"/>
      <c r="H66" s="56"/>
      <c r="I66" s="13">
        <f t="shared" si="1"/>
        <v>0</v>
      </c>
    </row>
    <row r="67" spans="2:9" ht="45" x14ac:dyDescent="0.25">
      <c r="B67" s="1" t="s">
        <v>53</v>
      </c>
      <c r="C67" s="15" t="s">
        <v>203</v>
      </c>
      <c r="D67" s="6" t="s">
        <v>195</v>
      </c>
      <c r="E67" s="1" t="s">
        <v>167</v>
      </c>
      <c r="F67" s="1">
        <v>30</v>
      </c>
      <c r="G67" s="54"/>
      <c r="H67" s="56"/>
      <c r="I67" s="13">
        <f t="shared" si="1"/>
        <v>0</v>
      </c>
    </row>
    <row r="68" spans="2:9" ht="30" x14ac:dyDescent="0.25">
      <c r="B68" s="1" t="s">
        <v>190</v>
      </c>
      <c r="C68" s="15" t="s">
        <v>204</v>
      </c>
      <c r="D68" s="6" t="s">
        <v>195</v>
      </c>
      <c r="E68" s="1" t="s">
        <v>167</v>
      </c>
      <c r="F68" s="1">
        <v>100</v>
      </c>
      <c r="G68" s="54"/>
      <c r="H68" s="56"/>
      <c r="I68" s="13">
        <f t="shared" si="1"/>
        <v>0</v>
      </c>
    </row>
    <row r="69" spans="2:9" ht="45" x14ac:dyDescent="0.25">
      <c r="B69" s="1" t="s">
        <v>54</v>
      </c>
      <c r="C69" s="15" t="s">
        <v>205</v>
      </c>
      <c r="D69" s="6" t="s">
        <v>185</v>
      </c>
      <c r="E69" s="1" t="s">
        <v>167</v>
      </c>
      <c r="F69" s="1">
        <v>200</v>
      </c>
      <c r="G69" s="54"/>
      <c r="H69" s="56"/>
      <c r="I69" s="13">
        <f t="shared" si="1"/>
        <v>0</v>
      </c>
    </row>
    <row r="70" spans="2:9" x14ac:dyDescent="0.25">
      <c r="B70" s="1" t="s">
        <v>55</v>
      </c>
      <c r="C70" s="48" t="s">
        <v>207</v>
      </c>
      <c r="D70" s="6"/>
      <c r="E70" s="1" t="s">
        <v>6</v>
      </c>
      <c r="F70" s="1">
        <v>1500</v>
      </c>
      <c r="G70" s="54"/>
      <c r="H70" s="56"/>
      <c r="I70" s="13">
        <f t="shared" si="1"/>
        <v>0</v>
      </c>
    </row>
    <row r="71" spans="2:9" ht="45" x14ac:dyDescent="0.25">
      <c r="B71" s="1" t="s">
        <v>56</v>
      </c>
      <c r="C71" s="15" t="s">
        <v>210</v>
      </c>
      <c r="D71" s="9" t="s">
        <v>607</v>
      </c>
      <c r="E71" s="1" t="s">
        <v>211</v>
      </c>
      <c r="F71" s="1">
        <v>100</v>
      </c>
      <c r="G71" s="54"/>
      <c r="H71" s="56"/>
      <c r="I71" s="13">
        <f t="shared" si="1"/>
        <v>0</v>
      </c>
    </row>
    <row r="72" spans="2:9" ht="30" x14ac:dyDescent="0.25">
      <c r="B72" s="1" t="s">
        <v>57</v>
      </c>
      <c r="C72" s="7" t="s">
        <v>608</v>
      </c>
      <c r="D72" s="6" t="s">
        <v>212</v>
      </c>
      <c r="E72" s="1" t="s">
        <v>167</v>
      </c>
      <c r="F72" s="1">
        <v>100</v>
      </c>
      <c r="G72" s="54"/>
      <c r="H72" s="56"/>
      <c r="I72" s="13">
        <f t="shared" si="1"/>
        <v>0</v>
      </c>
    </row>
    <row r="73" spans="2:9" ht="45" x14ac:dyDescent="0.25">
      <c r="B73" s="1" t="s">
        <v>193</v>
      </c>
      <c r="C73" s="7" t="s">
        <v>609</v>
      </c>
      <c r="D73" s="6"/>
      <c r="E73" s="1" t="s">
        <v>167</v>
      </c>
      <c r="F73" s="1">
        <v>180</v>
      </c>
      <c r="G73" s="54"/>
      <c r="H73" s="56"/>
      <c r="I73" s="13">
        <f t="shared" si="1"/>
        <v>0</v>
      </c>
    </row>
    <row r="74" spans="2:9" ht="30" x14ac:dyDescent="0.25">
      <c r="B74" s="1" t="s">
        <v>58</v>
      </c>
      <c r="C74" s="7" t="s">
        <v>610</v>
      </c>
      <c r="D74" s="9" t="s">
        <v>582</v>
      </c>
      <c r="E74" s="1" t="s">
        <v>6</v>
      </c>
      <c r="F74" s="1">
        <v>300</v>
      </c>
      <c r="G74" s="54"/>
      <c r="H74" s="56"/>
      <c r="I74" s="13">
        <f t="shared" si="1"/>
        <v>0</v>
      </c>
    </row>
    <row r="75" spans="2:9" ht="30" x14ac:dyDescent="0.25">
      <c r="B75" s="1" t="s">
        <v>59</v>
      </c>
      <c r="C75" s="7" t="s">
        <v>611</v>
      </c>
      <c r="D75" s="9" t="s">
        <v>582</v>
      </c>
      <c r="E75" s="1" t="s">
        <v>6</v>
      </c>
      <c r="F75" s="1">
        <v>30</v>
      </c>
      <c r="G75" s="54"/>
      <c r="H75" s="56"/>
      <c r="I75" s="13">
        <f t="shared" si="1"/>
        <v>0</v>
      </c>
    </row>
    <row r="76" spans="2:9" ht="30" x14ac:dyDescent="0.25">
      <c r="B76" s="1" t="s">
        <v>60</v>
      </c>
      <c r="C76" s="7" t="s">
        <v>612</v>
      </c>
      <c r="D76" s="9" t="s">
        <v>582</v>
      </c>
      <c r="E76" s="1" t="s">
        <v>6</v>
      </c>
      <c r="F76" s="1">
        <v>200</v>
      </c>
      <c r="G76" s="54"/>
      <c r="H76" s="56"/>
      <c r="I76" s="13">
        <f t="shared" si="1"/>
        <v>0</v>
      </c>
    </row>
    <row r="77" spans="2:9" ht="30" x14ac:dyDescent="0.25">
      <c r="B77" s="1" t="s">
        <v>61</v>
      </c>
      <c r="C77" s="7" t="s">
        <v>613</v>
      </c>
      <c r="D77" s="9" t="s">
        <v>582</v>
      </c>
      <c r="E77" s="1" t="s">
        <v>6</v>
      </c>
      <c r="F77" s="1">
        <v>300</v>
      </c>
      <c r="G77" s="54"/>
      <c r="H77" s="56"/>
      <c r="I77" s="13">
        <f t="shared" si="1"/>
        <v>0</v>
      </c>
    </row>
    <row r="78" spans="2:9" ht="30" x14ac:dyDescent="0.25">
      <c r="B78" s="1" t="s">
        <v>62</v>
      </c>
      <c r="C78" s="7" t="s">
        <v>614</v>
      </c>
      <c r="D78" s="9" t="s">
        <v>582</v>
      </c>
      <c r="E78" s="1" t="s">
        <v>6</v>
      </c>
      <c r="F78" s="1">
        <v>350</v>
      </c>
      <c r="G78" s="54"/>
      <c r="H78" s="56"/>
      <c r="I78" s="13">
        <f t="shared" si="1"/>
        <v>0</v>
      </c>
    </row>
    <row r="79" spans="2:9" ht="30" x14ac:dyDescent="0.25">
      <c r="B79" s="1" t="s">
        <v>63</v>
      </c>
      <c r="C79" s="7" t="s">
        <v>615</v>
      </c>
      <c r="D79" s="9" t="s">
        <v>582</v>
      </c>
      <c r="E79" s="1" t="s">
        <v>6</v>
      </c>
      <c r="F79" s="1">
        <v>70</v>
      </c>
      <c r="G79" s="54"/>
      <c r="H79" s="56"/>
      <c r="I79" s="13">
        <f t="shared" si="1"/>
        <v>0</v>
      </c>
    </row>
    <row r="80" spans="2:9" ht="30" x14ac:dyDescent="0.25">
      <c r="B80" s="1" t="s">
        <v>64</v>
      </c>
      <c r="C80" s="15" t="s">
        <v>216</v>
      </c>
      <c r="D80" s="6"/>
      <c r="E80" s="1" t="s">
        <v>6</v>
      </c>
      <c r="F80" s="1">
        <v>2000</v>
      </c>
      <c r="G80" s="54"/>
      <c r="H80" s="56"/>
      <c r="I80" s="13">
        <f>SUM(F80*G80)</f>
        <v>0</v>
      </c>
    </row>
    <row r="81" spans="2:9" ht="30" x14ac:dyDescent="0.25">
      <c r="B81" s="1" t="s">
        <v>65</v>
      </c>
      <c r="C81" s="7" t="s">
        <v>616</v>
      </c>
      <c r="D81" s="9" t="s">
        <v>617</v>
      </c>
      <c r="E81" s="1" t="s">
        <v>167</v>
      </c>
      <c r="F81" s="1">
        <v>150</v>
      </c>
      <c r="G81" s="54"/>
      <c r="H81" s="56"/>
      <c r="I81" s="13">
        <f t="shared" si="1"/>
        <v>0</v>
      </c>
    </row>
    <row r="82" spans="2:9" ht="45" x14ac:dyDescent="0.25">
      <c r="B82" s="1" t="s">
        <v>66</v>
      </c>
      <c r="C82" s="7" t="s">
        <v>618</v>
      </c>
      <c r="D82" s="6" t="s">
        <v>217</v>
      </c>
      <c r="E82" s="1" t="s">
        <v>167</v>
      </c>
      <c r="F82" s="1">
        <v>500</v>
      </c>
      <c r="G82" s="54"/>
      <c r="H82" s="56"/>
      <c r="I82" s="13">
        <f>SUM(F82*G82)</f>
        <v>0</v>
      </c>
    </row>
    <row r="83" spans="2:9" ht="30" x14ac:dyDescent="0.25">
      <c r="B83" s="1" t="s">
        <v>67</v>
      </c>
      <c r="C83" s="7" t="s">
        <v>619</v>
      </c>
      <c r="D83" s="6" t="s">
        <v>218</v>
      </c>
      <c r="E83" s="1" t="s">
        <v>6</v>
      </c>
      <c r="F83" s="1">
        <v>400</v>
      </c>
      <c r="G83" s="54"/>
      <c r="H83" s="56"/>
      <c r="I83" s="13">
        <f>SUM(F83*G83)</f>
        <v>0</v>
      </c>
    </row>
    <row r="84" spans="2:9" ht="45" x14ac:dyDescent="0.25">
      <c r="B84" s="1" t="s">
        <v>68</v>
      </c>
      <c r="C84" s="7" t="s">
        <v>620</v>
      </c>
      <c r="D84" s="6" t="s">
        <v>579</v>
      </c>
      <c r="E84" s="1" t="s">
        <v>167</v>
      </c>
      <c r="F84" s="1">
        <v>50</v>
      </c>
      <c r="G84" s="54"/>
      <c r="H84" s="56"/>
      <c r="I84" s="13">
        <f t="shared" si="1"/>
        <v>0</v>
      </c>
    </row>
    <row r="85" spans="2:9" x14ac:dyDescent="0.25">
      <c r="B85" s="1" t="s">
        <v>69</v>
      </c>
      <c r="C85" s="15" t="s">
        <v>219</v>
      </c>
      <c r="D85" s="6"/>
      <c r="E85" s="1" t="s">
        <v>6</v>
      </c>
      <c r="F85" s="1">
        <v>100</v>
      </c>
      <c r="G85" s="54"/>
      <c r="H85" s="56"/>
      <c r="I85" s="13">
        <f t="shared" si="1"/>
        <v>0</v>
      </c>
    </row>
    <row r="86" spans="2:9" x14ac:dyDescent="0.25">
      <c r="B86" s="1" t="s">
        <v>70</v>
      </c>
      <c r="C86" s="15" t="s">
        <v>220</v>
      </c>
      <c r="D86" s="6"/>
      <c r="E86" s="1" t="s">
        <v>6</v>
      </c>
      <c r="F86" s="1">
        <v>100</v>
      </c>
      <c r="G86" s="54"/>
      <c r="H86" s="56"/>
      <c r="I86" s="13">
        <f t="shared" si="1"/>
        <v>0</v>
      </c>
    </row>
    <row r="87" spans="2:9" ht="30" x14ac:dyDescent="0.25">
      <c r="B87" s="1" t="s">
        <v>71</v>
      </c>
      <c r="C87" s="15" t="s">
        <v>222</v>
      </c>
      <c r="D87" s="6"/>
      <c r="E87" s="1" t="s">
        <v>6</v>
      </c>
      <c r="F87" s="1">
        <v>120</v>
      </c>
      <c r="G87" s="54"/>
      <c r="H87" s="56"/>
      <c r="I87" s="13">
        <f t="shared" si="1"/>
        <v>0</v>
      </c>
    </row>
    <row r="88" spans="2:9" x14ac:dyDescent="0.25">
      <c r="B88" s="1" t="s">
        <v>202</v>
      </c>
      <c r="C88" s="15" t="s">
        <v>224</v>
      </c>
      <c r="D88" s="6" t="s">
        <v>225</v>
      </c>
      <c r="E88" s="1" t="s">
        <v>167</v>
      </c>
      <c r="F88" s="1">
        <v>25</v>
      </c>
      <c r="G88" s="54"/>
      <c r="H88" s="56"/>
      <c r="I88" s="13">
        <f t="shared" si="1"/>
        <v>0</v>
      </c>
    </row>
    <row r="89" spans="2:9" ht="45" x14ac:dyDescent="0.25">
      <c r="B89" s="1" t="s">
        <v>72</v>
      </c>
      <c r="C89" s="7" t="s">
        <v>621</v>
      </c>
      <c r="D89" s="6"/>
      <c r="E89" s="1" t="s">
        <v>6</v>
      </c>
      <c r="F89" s="1">
        <v>300</v>
      </c>
      <c r="G89" s="54"/>
      <c r="H89" s="56"/>
      <c r="I89" s="13">
        <f t="shared" si="1"/>
        <v>0</v>
      </c>
    </row>
    <row r="90" spans="2:9" x14ac:dyDescent="0.25">
      <c r="B90" s="1" t="s">
        <v>73</v>
      </c>
      <c r="C90" s="15" t="s">
        <v>226</v>
      </c>
      <c r="D90" s="6"/>
      <c r="E90" s="1" t="s">
        <v>6</v>
      </c>
      <c r="F90" s="1">
        <v>570</v>
      </c>
      <c r="G90" s="54"/>
      <c r="H90" s="56"/>
      <c r="I90" s="13">
        <f t="shared" si="1"/>
        <v>0</v>
      </c>
    </row>
    <row r="91" spans="2:9" ht="45" x14ac:dyDescent="0.25">
      <c r="B91" s="1" t="s">
        <v>74</v>
      </c>
      <c r="C91" s="15" t="s">
        <v>227</v>
      </c>
      <c r="D91" s="6"/>
      <c r="E91" s="1" t="s">
        <v>6</v>
      </c>
      <c r="F91" s="1">
        <v>160</v>
      </c>
      <c r="G91" s="54"/>
      <c r="H91" s="56"/>
      <c r="I91" s="13">
        <f t="shared" si="1"/>
        <v>0</v>
      </c>
    </row>
    <row r="92" spans="2:9" ht="30" x14ac:dyDescent="0.25">
      <c r="B92" s="1" t="s">
        <v>75</v>
      </c>
      <c r="C92" s="15" t="s">
        <v>229</v>
      </c>
      <c r="D92" s="6"/>
      <c r="E92" s="1" t="s">
        <v>6</v>
      </c>
      <c r="F92" s="1">
        <v>100</v>
      </c>
      <c r="G92" s="54"/>
      <c r="H92" s="56"/>
      <c r="I92" s="13">
        <f t="shared" si="1"/>
        <v>0</v>
      </c>
    </row>
    <row r="93" spans="2:9" ht="45" x14ac:dyDescent="0.25">
      <c r="B93" s="1" t="s">
        <v>206</v>
      </c>
      <c r="C93" s="7" t="s">
        <v>622</v>
      </c>
      <c r="D93" s="6"/>
      <c r="E93" s="1" t="s">
        <v>6</v>
      </c>
      <c r="F93" s="1">
        <v>50</v>
      </c>
      <c r="G93" s="54"/>
      <c r="H93" s="56"/>
      <c r="I93" s="13">
        <f t="shared" si="1"/>
        <v>0</v>
      </c>
    </row>
    <row r="94" spans="2:9" x14ac:dyDescent="0.25">
      <c r="B94" s="1" t="s">
        <v>76</v>
      </c>
      <c r="C94" s="15" t="s">
        <v>230</v>
      </c>
      <c r="D94" s="6"/>
      <c r="E94" s="1" t="s">
        <v>199</v>
      </c>
      <c r="F94" s="1">
        <v>380</v>
      </c>
      <c r="G94" s="54"/>
      <c r="H94" s="56"/>
      <c r="I94" s="13">
        <f t="shared" si="1"/>
        <v>0</v>
      </c>
    </row>
    <row r="95" spans="2:9" ht="30" x14ac:dyDescent="0.25">
      <c r="B95" s="1" t="s">
        <v>77</v>
      </c>
      <c r="C95" s="7" t="s">
        <v>623</v>
      </c>
      <c r="D95" s="6"/>
      <c r="E95" s="1" t="s">
        <v>6</v>
      </c>
      <c r="F95" s="1">
        <v>100</v>
      </c>
      <c r="G95" s="54"/>
      <c r="H95" s="56"/>
      <c r="I95" s="13">
        <f t="shared" si="1"/>
        <v>0</v>
      </c>
    </row>
    <row r="96" spans="2:9" x14ac:dyDescent="0.25">
      <c r="B96" s="1" t="s">
        <v>208</v>
      </c>
      <c r="C96" s="48" t="s">
        <v>232</v>
      </c>
      <c r="D96" s="6" t="s">
        <v>233</v>
      </c>
      <c r="E96" s="1" t="s">
        <v>167</v>
      </c>
      <c r="F96" s="1">
        <v>20</v>
      </c>
      <c r="G96" s="54"/>
      <c r="H96" s="56"/>
      <c r="I96" s="13">
        <f t="shared" si="1"/>
        <v>0</v>
      </c>
    </row>
    <row r="97" spans="2:9" x14ac:dyDescent="0.25">
      <c r="B97" s="67" t="s">
        <v>234</v>
      </c>
      <c r="C97" s="68"/>
      <c r="D97" s="68"/>
      <c r="E97" s="68"/>
      <c r="F97" s="68"/>
      <c r="G97" s="68"/>
      <c r="H97" s="68"/>
      <c r="I97" s="69"/>
    </row>
    <row r="98" spans="2:9" ht="30" x14ac:dyDescent="0.25">
      <c r="B98" s="1" t="s">
        <v>78</v>
      </c>
      <c r="C98" s="15" t="s">
        <v>235</v>
      </c>
      <c r="D98" s="6" t="s">
        <v>218</v>
      </c>
      <c r="E98" s="1" t="s">
        <v>6</v>
      </c>
      <c r="F98" s="1">
        <v>150</v>
      </c>
      <c r="G98" s="54"/>
      <c r="H98" s="56"/>
      <c r="I98" s="13">
        <f>SUM(F98*G98)</f>
        <v>0</v>
      </c>
    </row>
    <row r="99" spans="2:9" ht="30" x14ac:dyDescent="0.25">
      <c r="B99" s="1" t="s">
        <v>79</v>
      </c>
      <c r="C99" s="15" t="s">
        <v>236</v>
      </c>
      <c r="D99" s="6"/>
      <c r="E99" s="1" t="s">
        <v>6</v>
      </c>
      <c r="F99" s="1">
        <v>600</v>
      </c>
      <c r="G99" s="54"/>
      <c r="H99" s="56"/>
      <c r="I99" s="13">
        <f t="shared" ref="I99:I149" si="2">SUM(F99*G99)</f>
        <v>0</v>
      </c>
    </row>
    <row r="100" spans="2:9" ht="30" x14ac:dyDescent="0.25">
      <c r="B100" s="1" t="s">
        <v>213</v>
      </c>
      <c r="C100" s="15" t="s">
        <v>237</v>
      </c>
      <c r="D100" s="6"/>
      <c r="E100" s="1" t="s">
        <v>6</v>
      </c>
      <c r="F100" s="1">
        <v>150</v>
      </c>
      <c r="G100" s="54"/>
      <c r="H100" s="56"/>
      <c r="I100" s="13">
        <f>SUM(F100*G100)</f>
        <v>0</v>
      </c>
    </row>
    <row r="101" spans="2:9" ht="45" x14ac:dyDescent="0.25">
      <c r="B101" s="1" t="s">
        <v>80</v>
      </c>
      <c r="C101" s="15" t="s">
        <v>238</v>
      </c>
      <c r="D101" s="6" t="s">
        <v>239</v>
      </c>
      <c r="E101" s="1" t="s">
        <v>6</v>
      </c>
      <c r="F101" s="1">
        <v>1800</v>
      </c>
      <c r="G101" s="54"/>
      <c r="H101" s="56"/>
      <c r="I101" s="13">
        <f>SUM(F101*G101)</f>
        <v>0</v>
      </c>
    </row>
    <row r="102" spans="2:9" x14ac:dyDescent="0.25">
      <c r="B102" s="1" t="s">
        <v>81</v>
      </c>
      <c r="C102" s="15" t="s">
        <v>240</v>
      </c>
      <c r="D102" s="6"/>
      <c r="E102" s="1" t="s">
        <v>6</v>
      </c>
      <c r="F102" s="1">
        <v>150</v>
      </c>
      <c r="G102" s="54"/>
      <c r="H102" s="56"/>
      <c r="I102" s="13">
        <f>SUM(F102*G102)</f>
        <v>0</v>
      </c>
    </row>
    <row r="103" spans="2:9" ht="30" x14ac:dyDescent="0.25">
      <c r="B103" s="1" t="s">
        <v>82</v>
      </c>
      <c r="C103" s="15" t="s">
        <v>241</v>
      </c>
      <c r="D103" s="6" t="s">
        <v>242</v>
      </c>
      <c r="E103" s="1" t="s">
        <v>6</v>
      </c>
      <c r="F103" s="1">
        <v>35</v>
      </c>
      <c r="G103" s="54"/>
      <c r="H103" s="56"/>
      <c r="I103" s="13">
        <f t="shared" si="2"/>
        <v>0</v>
      </c>
    </row>
    <row r="104" spans="2:9" ht="30" x14ac:dyDescent="0.25">
      <c r="B104" s="1" t="s">
        <v>83</v>
      </c>
      <c r="C104" s="15" t="s">
        <v>243</v>
      </c>
      <c r="D104" s="6" t="s">
        <v>242</v>
      </c>
      <c r="E104" s="1" t="s">
        <v>6</v>
      </c>
      <c r="F104" s="1">
        <v>50</v>
      </c>
      <c r="G104" s="54"/>
      <c r="H104" s="56"/>
      <c r="I104" s="13">
        <f t="shared" si="2"/>
        <v>0</v>
      </c>
    </row>
    <row r="105" spans="2:9" ht="45" x14ac:dyDescent="0.25">
      <c r="B105" s="1" t="s">
        <v>214</v>
      </c>
      <c r="C105" s="7" t="s">
        <v>624</v>
      </c>
      <c r="D105" s="9" t="s">
        <v>581</v>
      </c>
      <c r="E105" s="1" t="s">
        <v>6</v>
      </c>
      <c r="F105" s="1">
        <v>20</v>
      </c>
      <c r="G105" s="54"/>
      <c r="H105" s="56"/>
      <c r="I105" s="13">
        <f t="shared" si="2"/>
        <v>0</v>
      </c>
    </row>
    <row r="106" spans="2:9" ht="45" x14ac:dyDescent="0.25">
      <c r="B106" s="1" t="s">
        <v>84</v>
      </c>
      <c r="C106" s="7" t="s">
        <v>625</v>
      </c>
      <c r="D106" s="9" t="s">
        <v>581</v>
      </c>
      <c r="E106" s="1" t="s">
        <v>6</v>
      </c>
      <c r="F106" s="1">
        <v>20</v>
      </c>
      <c r="G106" s="54"/>
      <c r="H106" s="56"/>
      <c r="I106" s="13">
        <f t="shared" si="2"/>
        <v>0</v>
      </c>
    </row>
    <row r="107" spans="2:9" ht="45" x14ac:dyDescent="0.25">
      <c r="B107" s="1" t="s">
        <v>215</v>
      </c>
      <c r="C107" s="7" t="s">
        <v>626</v>
      </c>
      <c r="D107" s="9" t="s">
        <v>581</v>
      </c>
      <c r="E107" s="1" t="s">
        <v>6</v>
      </c>
      <c r="F107" s="1">
        <v>15</v>
      </c>
      <c r="G107" s="54"/>
      <c r="H107" s="56"/>
      <c r="I107" s="13">
        <f t="shared" si="2"/>
        <v>0</v>
      </c>
    </row>
    <row r="108" spans="2:9" ht="30" x14ac:dyDescent="0.25">
      <c r="B108" s="1" t="s">
        <v>85</v>
      </c>
      <c r="C108" s="15" t="s">
        <v>627</v>
      </c>
      <c r="D108" s="6"/>
      <c r="E108" s="1" t="s">
        <v>6</v>
      </c>
      <c r="F108" s="1">
        <v>150</v>
      </c>
      <c r="G108" s="54"/>
      <c r="H108" s="56"/>
      <c r="I108" s="13">
        <f t="shared" si="2"/>
        <v>0</v>
      </c>
    </row>
    <row r="109" spans="2:9" ht="30" x14ac:dyDescent="0.25">
      <c r="B109" s="1" t="s">
        <v>86</v>
      </c>
      <c r="C109" s="15" t="s">
        <v>628</v>
      </c>
      <c r="D109" s="6"/>
      <c r="E109" s="1" t="s">
        <v>6</v>
      </c>
      <c r="F109" s="1">
        <v>50</v>
      </c>
      <c r="G109" s="54"/>
      <c r="H109" s="56"/>
      <c r="I109" s="13">
        <f t="shared" si="2"/>
        <v>0</v>
      </c>
    </row>
    <row r="110" spans="2:9" ht="30" x14ac:dyDescent="0.25">
      <c r="B110" s="1" t="s">
        <v>87</v>
      </c>
      <c r="C110" s="15" t="s">
        <v>629</v>
      </c>
      <c r="D110" s="6"/>
      <c r="E110" s="1" t="s">
        <v>6</v>
      </c>
      <c r="F110" s="1">
        <v>50</v>
      </c>
      <c r="G110" s="54"/>
      <c r="H110" s="56"/>
      <c r="I110" s="13">
        <f t="shared" si="2"/>
        <v>0</v>
      </c>
    </row>
    <row r="111" spans="2:9" x14ac:dyDescent="0.25">
      <c r="B111" s="1" t="s">
        <v>88</v>
      </c>
      <c r="C111" s="15" t="s">
        <v>245</v>
      </c>
      <c r="D111" s="6"/>
      <c r="E111" s="1" t="s">
        <v>6</v>
      </c>
      <c r="F111" s="1">
        <v>100</v>
      </c>
      <c r="G111" s="54"/>
      <c r="H111" s="56"/>
      <c r="I111" s="13">
        <f t="shared" si="2"/>
        <v>0</v>
      </c>
    </row>
    <row r="112" spans="2:9" x14ac:dyDescent="0.25">
      <c r="B112" s="1" t="s">
        <v>89</v>
      </c>
      <c r="C112" s="15" t="s">
        <v>246</v>
      </c>
      <c r="D112" s="6"/>
      <c r="E112" s="1" t="s">
        <v>6</v>
      </c>
      <c r="F112" s="1">
        <v>50</v>
      </c>
      <c r="G112" s="54"/>
      <c r="H112" s="56"/>
      <c r="I112" s="13">
        <f t="shared" si="2"/>
        <v>0</v>
      </c>
    </row>
    <row r="113" spans="2:9" ht="30" x14ac:dyDescent="0.25">
      <c r="B113" s="1" t="s">
        <v>90</v>
      </c>
      <c r="C113" s="15" t="s">
        <v>247</v>
      </c>
      <c r="D113" s="6" t="s">
        <v>248</v>
      </c>
      <c r="E113" s="1" t="s">
        <v>6</v>
      </c>
      <c r="F113" s="1">
        <v>40</v>
      </c>
      <c r="G113" s="54"/>
      <c r="H113" s="56"/>
      <c r="I113" s="13">
        <f t="shared" si="2"/>
        <v>0</v>
      </c>
    </row>
    <row r="114" spans="2:9" ht="30" x14ac:dyDescent="0.25">
      <c r="B114" s="1" t="s">
        <v>91</v>
      </c>
      <c r="C114" s="15" t="s">
        <v>249</v>
      </c>
      <c r="D114" s="6" t="s">
        <v>250</v>
      </c>
      <c r="E114" s="1" t="s">
        <v>6</v>
      </c>
      <c r="F114" s="1">
        <v>500</v>
      </c>
      <c r="G114" s="54"/>
      <c r="H114" s="56"/>
      <c r="I114" s="13">
        <f t="shared" si="2"/>
        <v>0</v>
      </c>
    </row>
    <row r="115" spans="2:9" ht="30" x14ac:dyDescent="0.25">
      <c r="B115" s="1" t="s">
        <v>92</v>
      </c>
      <c r="C115" s="7" t="s">
        <v>630</v>
      </c>
      <c r="D115" s="6" t="s">
        <v>251</v>
      </c>
      <c r="E115" s="1" t="s">
        <v>6</v>
      </c>
      <c r="F115" s="1">
        <v>50</v>
      </c>
      <c r="G115" s="54"/>
      <c r="H115" s="56"/>
      <c r="I115" s="13">
        <f t="shared" si="2"/>
        <v>0</v>
      </c>
    </row>
    <row r="116" spans="2:9" ht="30" x14ac:dyDescent="0.25">
      <c r="B116" s="1" t="s">
        <v>93</v>
      </c>
      <c r="C116" s="15" t="s">
        <v>252</v>
      </c>
      <c r="D116" s="6"/>
      <c r="E116" s="1" t="s">
        <v>6</v>
      </c>
      <c r="F116" s="1">
        <v>150</v>
      </c>
      <c r="G116" s="54"/>
      <c r="H116" s="56"/>
      <c r="I116" s="13">
        <f t="shared" si="2"/>
        <v>0</v>
      </c>
    </row>
    <row r="117" spans="2:9" x14ac:dyDescent="0.25">
      <c r="B117" s="1" t="s">
        <v>94</v>
      </c>
      <c r="C117" s="15" t="s">
        <v>254</v>
      </c>
      <c r="D117" s="6" t="s">
        <v>253</v>
      </c>
      <c r="E117" s="1" t="s">
        <v>189</v>
      </c>
      <c r="F117" s="1">
        <v>50</v>
      </c>
      <c r="G117" s="54"/>
      <c r="H117" s="56"/>
      <c r="I117" s="13">
        <f t="shared" si="2"/>
        <v>0</v>
      </c>
    </row>
    <row r="118" spans="2:9" ht="30" x14ac:dyDescent="0.25">
      <c r="B118" s="1" t="s">
        <v>221</v>
      </c>
      <c r="C118" s="15" t="s">
        <v>256</v>
      </c>
      <c r="D118" s="6" t="s">
        <v>257</v>
      </c>
      <c r="E118" s="1" t="s">
        <v>189</v>
      </c>
      <c r="F118" s="1">
        <v>15</v>
      </c>
      <c r="G118" s="54"/>
      <c r="H118" s="56"/>
      <c r="I118" s="13">
        <f t="shared" si="2"/>
        <v>0</v>
      </c>
    </row>
    <row r="119" spans="2:9" x14ac:dyDescent="0.25">
      <c r="B119" s="1" t="s">
        <v>223</v>
      </c>
      <c r="C119" s="15" t="s">
        <v>259</v>
      </c>
      <c r="D119" s="6" t="s">
        <v>260</v>
      </c>
      <c r="E119" s="1" t="s">
        <v>189</v>
      </c>
      <c r="F119" s="1">
        <v>150</v>
      </c>
      <c r="G119" s="54"/>
      <c r="H119" s="56"/>
      <c r="I119" s="13">
        <f t="shared" si="2"/>
        <v>0</v>
      </c>
    </row>
    <row r="120" spans="2:9" x14ac:dyDescent="0.25">
      <c r="B120" s="1" t="s">
        <v>95</v>
      </c>
      <c r="C120" s="15" t="s">
        <v>261</v>
      </c>
      <c r="D120" s="6" t="s">
        <v>260</v>
      </c>
      <c r="E120" s="1" t="s">
        <v>189</v>
      </c>
      <c r="F120" s="1">
        <v>15</v>
      </c>
      <c r="G120" s="54"/>
      <c r="H120" s="56"/>
      <c r="I120" s="13">
        <f t="shared" si="2"/>
        <v>0</v>
      </c>
    </row>
    <row r="121" spans="2:9" x14ac:dyDescent="0.25">
      <c r="B121" s="1" t="s">
        <v>96</v>
      </c>
      <c r="C121" s="15" t="s">
        <v>262</v>
      </c>
      <c r="D121" s="6" t="s">
        <v>260</v>
      </c>
      <c r="E121" s="1" t="s">
        <v>189</v>
      </c>
      <c r="F121" s="1">
        <v>600</v>
      </c>
      <c r="G121" s="54"/>
      <c r="H121" s="56"/>
      <c r="I121" s="13">
        <f t="shared" si="2"/>
        <v>0</v>
      </c>
    </row>
    <row r="122" spans="2:9" x14ac:dyDescent="0.25">
      <c r="B122" s="1" t="s">
        <v>97</v>
      </c>
      <c r="C122" s="15" t="s">
        <v>263</v>
      </c>
      <c r="D122" s="6" t="s">
        <v>260</v>
      </c>
      <c r="E122" s="1" t="s">
        <v>189</v>
      </c>
      <c r="F122" s="1">
        <v>100</v>
      </c>
      <c r="G122" s="54"/>
      <c r="H122" s="56"/>
      <c r="I122" s="13">
        <f t="shared" si="2"/>
        <v>0</v>
      </c>
    </row>
    <row r="123" spans="2:9" x14ac:dyDescent="0.25">
      <c r="B123" s="1" t="s">
        <v>228</v>
      </c>
      <c r="C123" s="7" t="s">
        <v>264</v>
      </c>
      <c r="D123" s="6" t="s">
        <v>260</v>
      </c>
      <c r="E123" s="1" t="s">
        <v>189</v>
      </c>
      <c r="F123" s="1">
        <v>450</v>
      </c>
      <c r="G123" s="54"/>
      <c r="H123" s="56"/>
      <c r="I123" s="13">
        <f t="shared" si="2"/>
        <v>0</v>
      </c>
    </row>
    <row r="124" spans="2:9" ht="30" x14ac:dyDescent="0.25">
      <c r="B124" s="1" t="s">
        <v>98</v>
      </c>
      <c r="C124" s="7" t="s">
        <v>631</v>
      </c>
      <c r="D124" s="6" t="s">
        <v>260</v>
      </c>
      <c r="E124" s="1" t="s">
        <v>189</v>
      </c>
      <c r="F124" s="1">
        <v>80</v>
      </c>
      <c r="G124" s="54"/>
      <c r="H124" s="56"/>
      <c r="I124" s="13">
        <f t="shared" si="2"/>
        <v>0</v>
      </c>
    </row>
    <row r="125" spans="2:9" x14ac:dyDescent="0.25">
      <c r="B125" s="1" t="s">
        <v>99</v>
      </c>
      <c r="C125" s="15" t="s">
        <v>268</v>
      </c>
      <c r="D125" s="6" t="s">
        <v>260</v>
      </c>
      <c r="E125" s="1" t="s">
        <v>189</v>
      </c>
      <c r="F125" s="1">
        <v>50</v>
      </c>
      <c r="G125" s="54"/>
      <c r="H125" s="56"/>
      <c r="I125" s="13">
        <f t="shared" si="2"/>
        <v>0</v>
      </c>
    </row>
    <row r="126" spans="2:9" ht="30" x14ac:dyDescent="0.25">
      <c r="B126" s="1" t="s">
        <v>100</v>
      </c>
      <c r="C126" s="15" t="s">
        <v>269</v>
      </c>
      <c r="D126" s="6"/>
      <c r="E126" s="1" t="s">
        <v>6</v>
      </c>
      <c r="F126" s="1">
        <v>180</v>
      </c>
      <c r="G126" s="54"/>
      <c r="H126" s="56"/>
      <c r="I126" s="13">
        <f t="shared" si="2"/>
        <v>0</v>
      </c>
    </row>
    <row r="127" spans="2:9" x14ac:dyDescent="0.25">
      <c r="B127" s="1" t="s">
        <v>101</v>
      </c>
      <c r="C127" s="15" t="s">
        <v>271</v>
      </c>
      <c r="D127" s="6" t="s">
        <v>270</v>
      </c>
      <c r="E127" s="1" t="s">
        <v>167</v>
      </c>
      <c r="F127" s="1">
        <v>70</v>
      </c>
      <c r="G127" s="54"/>
      <c r="H127" s="56"/>
      <c r="I127" s="13">
        <f t="shared" si="2"/>
        <v>0</v>
      </c>
    </row>
    <row r="128" spans="2:9" x14ac:dyDescent="0.25">
      <c r="B128" s="1" t="s">
        <v>102</v>
      </c>
      <c r="C128" s="15" t="s">
        <v>272</v>
      </c>
      <c r="D128" s="6" t="s">
        <v>270</v>
      </c>
      <c r="E128" s="1" t="s">
        <v>167</v>
      </c>
      <c r="F128" s="1">
        <v>60</v>
      </c>
      <c r="G128" s="54"/>
      <c r="H128" s="56"/>
      <c r="I128" s="13">
        <f t="shared" si="2"/>
        <v>0</v>
      </c>
    </row>
    <row r="129" spans="2:9" x14ac:dyDescent="0.25">
      <c r="B129" s="1" t="s">
        <v>231</v>
      </c>
      <c r="C129" s="15" t="s">
        <v>274</v>
      </c>
      <c r="D129" s="6" t="s">
        <v>270</v>
      </c>
      <c r="E129" s="1" t="s">
        <v>167</v>
      </c>
      <c r="F129" s="1">
        <v>50</v>
      </c>
      <c r="G129" s="54"/>
      <c r="H129" s="56"/>
      <c r="I129" s="13">
        <f t="shared" si="2"/>
        <v>0</v>
      </c>
    </row>
    <row r="130" spans="2:9" x14ac:dyDescent="0.25">
      <c r="B130" s="1" t="s">
        <v>103</v>
      </c>
      <c r="C130" s="15" t="s">
        <v>276</v>
      </c>
      <c r="D130" s="6" t="s">
        <v>270</v>
      </c>
      <c r="E130" s="1" t="s">
        <v>167</v>
      </c>
      <c r="F130" s="1">
        <v>15</v>
      </c>
      <c r="G130" s="54"/>
      <c r="H130" s="56"/>
      <c r="I130" s="13">
        <f t="shared" si="2"/>
        <v>0</v>
      </c>
    </row>
    <row r="131" spans="2:9" ht="30" x14ac:dyDescent="0.25">
      <c r="B131" s="1" t="s">
        <v>104</v>
      </c>
      <c r="C131" s="15" t="s">
        <v>277</v>
      </c>
      <c r="D131" s="6"/>
      <c r="E131" s="1" t="s">
        <v>6</v>
      </c>
      <c r="F131" s="1">
        <v>10</v>
      </c>
      <c r="G131" s="54"/>
      <c r="H131" s="56"/>
      <c r="I131" s="13">
        <f t="shared" si="2"/>
        <v>0</v>
      </c>
    </row>
    <row r="132" spans="2:9" x14ac:dyDescent="0.25">
      <c r="B132" s="1" t="s">
        <v>105</v>
      </c>
      <c r="C132" s="15" t="s">
        <v>278</v>
      </c>
      <c r="D132" s="6"/>
      <c r="E132" s="1" t="s">
        <v>6</v>
      </c>
      <c r="F132" s="1">
        <v>50</v>
      </c>
      <c r="G132" s="54"/>
      <c r="H132" s="56"/>
      <c r="I132" s="13">
        <f t="shared" si="2"/>
        <v>0</v>
      </c>
    </row>
    <row r="133" spans="2:9" x14ac:dyDescent="0.25">
      <c r="B133" s="1" t="s">
        <v>106</v>
      </c>
      <c r="C133" s="15" t="s">
        <v>279</v>
      </c>
      <c r="D133" s="6"/>
      <c r="E133" s="1" t="s">
        <v>6</v>
      </c>
      <c r="F133" s="1">
        <v>100</v>
      </c>
      <c r="G133" s="54"/>
      <c r="H133" s="56"/>
      <c r="I133" s="13">
        <f t="shared" si="2"/>
        <v>0</v>
      </c>
    </row>
    <row r="134" spans="2:9" ht="30" x14ac:dyDescent="0.25">
      <c r="B134" s="1" t="s">
        <v>107</v>
      </c>
      <c r="C134" s="15" t="s">
        <v>280</v>
      </c>
      <c r="D134" s="6" t="s">
        <v>281</v>
      </c>
      <c r="E134" s="1" t="s">
        <v>6</v>
      </c>
      <c r="F134" s="1">
        <v>110</v>
      </c>
      <c r="G134" s="54"/>
      <c r="H134" s="56"/>
      <c r="I134" s="13">
        <f t="shared" si="2"/>
        <v>0</v>
      </c>
    </row>
    <row r="135" spans="2:9" x14ac:dyDescent="0.25">
      <c r="B135" s="1" t="s">
        <v>108</v>
      </c>
      <c r="C135" s="15" t="s">
        <v>283</v>
      </c>
      <c r="D135" s="6" t="s">
        <v>284</v>
      </c>
      <c r="E135" s="1" t="s">
        <v>189</v>
      </c>
      <c r="F135" s="1">
        <v>600</v>
      </c>
      <c r="G135" s="54"/>
      <c r="H135" s="56"/>
      <c r="I135" s="13">
        <f t="shared" si="2"/>
        <v>0</v>
      </c>
    </row>
    <row r="136" spans="2:9" x14ac:dyDescent="0.25">
      <c r="B136" s="1" t="s">
        <v>109</v>
      </c>
      <c r="C136" s="15" t="s">
        <v>286</v>
      </c>
      <c r="D136" s="6" t="s">
        <v>284</v>
      </c>
      <c r="E136" s="1" t="s">
        <v>189</v>
      </c>
      <c r="F136" s="1">
        <v>800</v>
      </c>
      <c r="G136" s="54"/>
      <c r="H136" s="56"/>
      <c r="I136" s="13">
        <f t="shared" si="2"/>
        <v>0</v>
      </c>
    </row>
    <row r="137" spans="2:9" ht="30" x14ac:dyDescent="0.25">
      <c r="B137" s="1" t="s">
        <v>110</v>
      </c>
      <c r="C137" s="15" t="s">
        <v>632</v>
      </c>
      <c r="D137" s="6"/>
      <c r="E137" s="1" t="s">
        <v>6</v>
      </c>
      <c r="F137" s="1">
        <v>30</v>
      </c>
      <c r="G137" s="54"/>
      <c r="H137" s="56"/>
      <c r="I137" s="13">
        <f t="shared" si="2"/>
        <v>0</v>
      </c>
    </row>
    <row r="138" spans="2:9" ht="30" x14ac:dyDescent="0.25">
      <c r="B138" s="1" t="s">
        <v>111</v>
      </c>
      <c r="C138" s="15" t="s">
        <v>292</v>
      </c>
      <c r="D138" s="6"/>
      <c r="E138" s="1" t="s">
        <v>6</v>
      </c>
      <c r="F138" s="1">
        <v>300</v>
      </c>
      <c r="G138" s="54"/>
      <c r="H138" s="56"/>
      <c r="I138" s="13">
        <f t="shared" si="2"/>
        <v>0</v>
      </c>
    </row>
    <row r="139" spans="2:9" x14ac:dyDescent="0.25">
      <c r="B139" s="1" t="s">
        <v>112</v>
      </c>
      <c r="C139" s="15" t="s">
        <v>294</v>
      </c>
      <c r="D139" s="6"/>
      <c r="E139" s="1" t="s">
        <v>6</v>
      </c>
      <c r="F139" s="1">
        <v>30</v>
      </c>
      <c r="G139" s="54"/>
      <c r="H139" s="56"/>
      <c r="I139" s="13">
        <f t="shared" si="2"/>
        <v>0</v>
      </c>
    </row>
    <row r="140" spans="2:9" x14ac:dyDescent="0.25">
      <c r="B140" s="1" t="s">
        <v>244</v>
      </c>
      <c r="C140" s="15" t="s">
        <v>296</v>
      </c>
      <c r="D140" s="6"/>
      <c r="E140" s="1" t="s">
        <v>6</v>
      </c>
      <c r="F140" s="1">
        <v>150</v>
      </c>
      <c r="G140" s="54"/>
      <c r="H140" s="56"/>
      <c r="I140" s="13">
        <f t="shared" si="2"/>
        <v>0</v>
      </c>
    </row>
    <row r="141" spans="2:9" ht="30" x14ac:dyDescent="0.25">
      <c r="B141" s="1" t="s">
        <v>113</v>
      </c>
      <c r="C141" s="7" t="s">
        <v>633</v>
      </c>
      <c r="D141" s="6" t="s">
        <v>298</v>
      </c>
      <c r="E141" s="1" t="s">
        <v>6</v>
      </c>
      <c r="F141" s="1">
        <v>60</v>
      </c>
      <c r="G141" s="54"/>
      <c r="H141" s="56"/>
      <c r="I141" s="13">
        <f t="shared" si="2"/>
        <v>0</v>
      </c>
    </row>
    <row r="142" spans="2:9" ht="30" x14ac:dyDescent="0.25">
      <c r="B142" s="1" t="s">
        <v>114</v>
      </c>
      <c r="C142" s="7" t="s">
        <v>634</v>
      </c>
      <c r="D142" s="6" t="s">
        <v>298</v>
      </c>
      <c r="E142" s="1" t="s">
        <v>6</v>
      </c>
      <c r="F142" s="1">
        <v>15</v>
      </c>
      <c r="G142" s="54"/>
      <c r="H142" s="56"/>
      <c r="I142" s="13">
        <f t="shared" si="2"/>
        <v>0</v>
      </c>
    </row>
    <row r="143" spans="2:9" ht="30" x14ac:dyDescent="0.25">
      <c r="B143" s="1" t="s">
        <v>115</v>
      </c>
      <c r="C143" s="15" t="s">
        <v>301</v>
      </c>
      <c r="D143" s="6" t="s">
        <v>302</v>
      </c>
      <c r="E143" s="1" t="s">
        <v>6</v>
      </c>
      <c r="F143" s="1">
        <v>60</v>
      </c>
      <c r="G143" s="54"/>
      <c r="H143" s="56"/>
      <c r="I143" s="13">
        <f t="shared" si="2"/>
        <v>0</v>
      </c>
    </row>
    <row r="144" spans="2:9" ht="45" x14ac:dyDescent="0.25">
      <c r="B144" s="1" t="s">
        <v>116</v>
      </c>
      <c r="C144" s="15" t="s">
        <v>304</v>
      </c>
      <c r="D144" s="6" t="s">
        <v>305</v>
      </c>
      <c r="E144" s="1" t="s">
        <v>6</v>
      </c>
      <c r="F144" s="1">
        <v>70</v>
      </c>
      <c r="G144" s="54"/>
      <c r="H144" s="56"/>
      <c r="I144" s="13">
        <f t="shared" si="2"/>
        <v>0</v>
      </c>
    </row>
    <row r="145" spans="2:9" ht="30" x14ac:dyDescent="0.25">
      <c r="B145" s="1" t="s">
        <v>117</v>
      </c>
      <c r="C145" s="15" t="s">
        <v>307</v>
      </c>
      <c r="D145" s="6" t="s">
        <v>308</v>
      </c>
      <c r="E145" s="1" t="s">
        <v>6</v>
      </c>
      <c r="F145" s="1">
        <v>70</v>
      </c>
      <c r="G145" s="54"/>
      <c r="H145" s="56"/>
      <c r="I145" s="13">
        <f t="shared" si="2"/>
        <v>0</v>
      </c>
    </row>
    <row r="146" spans="2:9" ht="30" x14ac:dyDescent="0.25">
      <c r="B146" s="1" t="s">
        <v>118</v>
      </c>
      <c r="C146" s="15" t="s">
        <v>310</v>
      </c>
      <c r="D146" s="6" t="s">
        <v>308</v>
      </c>
      <c r="E146" s="1" t="s">
        <v>6</v>
      </c>
      <c r="F146" s="1">
        <v>80</v>
      </c>
      <c r="G146" s="54"/>
      <c r="H146" s="56"/>
      <c r="I146" s="13">
        <f t="shared" si="2"/>
        <v>0</v>
      </c>
    </row>
    <row r="147" spans="2:9" x14ac:dyDescent="0.25">
      <c r="B147" s="1" t="s">
        <v>119</v>
      </c>
      <c r="C147" s="15" t="s">
        <v>312</v>
      </c>
      <c r="D147" s="6" t="s">
        <v>313</v>
      </c>
      <c r="E147" s="1" t="s">
        <v>6</v>
      </c>
      <c r="F147" s="1">
        <v>700</v>
      </c>
      <c r="G147" s="54"/>
      <c r="H147" s="56"/>
      <c r="I147" s="13">
        <f t="shared" si="2"/>
        <v>0</v>
      </c>
    </row>
    <row r="148" spans="2:9" x14ac:dyDescent="0.25">
      <c r="B148" s="1" t="s">
        <v>120</v>
      </c>
      <c r="C148" s="15" t="s">
        <v>315</v>
      </c>
      <c r="D148" s="6" t="s">
        <v>313</v>
      </c>
      <c r="E148" s="1" t="s">
        <v>6</v>
      </c>
      <c r="F148" s="1">
        <v>150</v>
      </c>
      <c r="G148" s="54"/>
      <c r="H148" s="56"/>
      <c r="I148" s="13">
        <f t="shared" si="2"/>
        <v>0</v>
      </c>
    </row>
    <row r="149" spans="2:9" x14ac:dyDescent="0.25">
      <c r="B149" s="1" t="s">
        <v>121</v>
      </c>
      <c r="C149" s="15" t="s">
        <v>317</v>
      </c>
      <c r="D149" s="6" t="s">
        <v>313</v>
      </c>
      <c r="E149" s="1" t="s">
        <v>6</v>
      </c>
      <c r="F149" s="1">
        <v>200</v>
      </c>
      <c r="G149" s="54"/>
      <c r="H149" s="56"/>
      <c r="I149" s="13">
        <f t="shared" si="2"/>
        <v>0</v>
      </c>
    </row>
    <row r="150" spans="2:9" ht="30" x14ac:dyDescent="0.25">
      <c r="B150" s="1" t="s">
        <v>122</v>
      </c>
      <c r="C150" s="7" t="s">
        <v>635</v>
      </c>
      <c r="D150" s="6" t="s">
        <v>313</v>
      </c>
      <c r="E150" s="1" t="s">
        <v>6</v>
      </c>
      <c r="F150" s="1">
        <v>600</v>
      </c>
      <c r="G150" s="54"/>
      <c r="H150" s="56"/>
      <c r="I150" s="13">
        <f t="shared" ref="I150:I205" si="3">SUM(F150*G150)</f>
        <v>0</v>
      </c>
    </row>
    <row r="151" spans="2:9" x14ac:dyDescent="0.25">
      <c r="B151" s="1" t="s">
        <v>123</v>
      </c>
      <c r="C151" s="15" t="s">
        <v>320</v>
      </c>
      <c r="D151" s="6" t="s">
        <v>313</v>
      </c>
      <c r="E151" s="1" t="s">
        <v>6</v>
      </c>
      <c r="F151" s="1">
        <v>150</v>
      </c>
      <c r="G151" s="54"/>
      <c r="H151" s="56"/>
      <c r="I151" s="13">
        <f t="shared" si="3"/>
        <v>0</v>
      </c>
    </row>
    <row r="152" spans="2:9" ht="30" x14ac:dyDescent="0.25">
      <c r="B152" s="1" t="s">
        <v>124</v>
      </c>
      <c r="C152" s="15" t="s">
        <v>322</v>
      </c>
      <c r="D152" s="6" t="s">
        <v>323</v>
      </c>
      <c r="E152" s="1" t="s">
        <v>6</v>
      </c>
      <c r="F152" s="1">
        <v>20</v>
      </c>
      <c r="G152" s="54"/>
      <c r="H152" s="56"/>
      <c r="I152" s="13">
        <f t="shared" si="3"/>
        <v>0</v>
      </c>
    </row>
    <row r="153" spans="2:9" ht="30" x14ac:dyDescent="0.25">
      <c r="B153" s="1" t="s">
        <v>125</v>
      </c>
      <c r="C153" s="15" t="s">
        <v>325</v>
      </c>
      <c r="D153" s="6"/>
      <c r="E153" s="1" t="s">
        <v>6</v>
      </c>
      <c r="F153" s="1">
        <v>50</v>
      </c>
      <c r="G153" s="54"/>
      <c r="H153" s="56"/>
      <c r="I153" s="13">
        <f t="shared" si="3"/>
        <v>0</v>
      </c>
    </row>
    <row r="154" spans="2:9" x14ac:dyDescent="0.25">
      <c r="B154" s="1" t="s">
        <v>126</v>
      </c>
      <c r="C154" s="15" t="s">
        <v>328</v>
      </c>
      <c r="D154" s="6"/>
      <c r="E154" s="1" t="s">
        <v>6</v>
      </c>
      <c r="F154" s="1">
        <v>30</v>
      </c>
      <c r="G154" s="54"/>
      <c r="H154" s="56"/>
      <c r="I154" s="13">
        <f t="shared" si="3"/>
        <v>0</v>
      </c>
    </row>
    <row r="155" spans="2:9" ht="45" x14ac:dyDescent="0.25">
      <c r="B155" s="1" t="s">
        <v>127</v>
      </c>
      <c r="C155" s="15" t="s">
        <v>330</v>
      </c>
      <c r="D155" s="6" t="s">
        <v>331</v>
      </c>
      <c r="E155" s="1" t="s">
        <v>167</v>
      </c>
      <c r="F155" s="1">
        <v>50</v>
      </c>
      <c r="G155" s="54"/>
      <c r="H155" s="56"/>
      <c r="I155" s="13">
        <f t="shared" si="3"/>
        <v>0</v>
      </c>
    </row>
    <row r="156" spans="2:9" ht="30" x14ac:dyDescent="0.25">
      <c r="B156" s="1" t="s">
        <v>255</v>
      </c>
      <c r="C156" s="15" t="s">
        <v>333</v>
      </c>
      <c r="D156" s="6"/>
      <c r="E156" s="1" t="s">
        <v>6</v>
      </c>
      <c r="F156" s="1">
        <v>50</v>
      </c>
      <c r="G156" s="54"/>
      <c r="H156" s="56"/>
      <c r="I156" s="13">
        <f t="shared" si="3"/>
        <v>0</v>
      </c>
    </row>
    <row r="157" spans="2:9" ht="30" x14ac:dyDescent="0.25">
      <c r="B157" s="1" t="s">
        <v>128</v>
      </c>
      <c r="C157" s="7" t="s">
        <v>636</v>
      </c>
      <c r="D157" s="6"/>
      <c r="E157" s="1" t="s">
        <v>6</v>
      </c>
      <c r="F157" s="1">
        <v>50</v>
      </c>
      <c r="G157" s="54"/>
      <c r="H157" s="56"/>
      <c r="I157" s="13">
        <f t="shared" si="3"/>
        <v>0</v>
      </c>
    </row>
    <row r="158" spans="2:9" x14ac:dyDescent="0.25">
      <c r="B158" s="1" t="s">
        <v>258</v>
      </c>
      <c r="C158" s="15" t="s">
        <v>336</v>
      </c>
      <c r="D158" s="6"/>
      <c r="E158" s="1" t="s">
        <v>6</v>
      </c>
      <c r="F158" s="1">
        <v>90</v>
      </c>
      <c r="G158" s="54"/>
      <c r="H158" s="56"/>
      <c r="I158" s="13">
        <f t="shared" si="3"/>
        <v>0</v>
      </c>
    </row>
    <row r="159" spans="2:9" x14ac:dyDescent="0.25">
      <c r="B159" s="1" t="s">
        <v>129</v>
      </c>
      <c r="C159" s="15" t="s">
        <v>338</v>
      </c>
      <c r="D159" s="6"/>
      <c r="E159" s="1" t="s">
        <v>6</v>
      </c>
      <c r="F159" s="1">
        <v>20</v>
      </c>
      <c r="G159" s="54"/>
      <c r="H159" s="56"/>
      <c r="I159" s="13">
        <f t="shared" si="3"/>
        <v>0</v>
      </c>
    </row>
    <row r="160" spans="2:9" ht="30" x14ac:dyDescent="0.25">
      <c r="B160" s="1" t="s">
        <v>130</v>
      </c>
      <c r="C160" s="15" t="s">
        <v>339</v>
      </c>
      <c r="D160" s="6" t="s">
        <v>340</v>
      </c>
      <c r="E160" s="1" t="s">
        <v>341</v>
      </c>
      <c r="F160" s="1">
        <v>50</v>
      </c>
      <c r="G160" s="54"/>
      <c r="H160" s="56"/>
      <c r="I160" s="13">
        <f t="shared" si="3"/>
        <v>0</v>
      </c>
    </row>
    <row r="161" spans="2:9" ht="30" x14ac:dyDescent="0.25">
      <c r="B161" s="1" t="s">
        <v>131</v>
      </c>
      <c r="C161" s="15" t="s">
        <v>342</v>
      </c>
      <c r="D161" s="6"/>
      <c r="E161" s="1" t="s">
        <v>6</v>
      </c>
      <c r="F161" s="1">
        <v>100</v>
      </c>
      <c r="G161" s="54"/>
      <c r="H161" s="56"/>
      <c r="I161" s="13">
        <f t="shared" si="3"/>
        <v>0</v>
      </c>
    </row>
    <row r="162" spans="2:9" ht="30" x14ac:dyDescent="0.25">
      <c r="B162" s="1" t="s">
        <v>265</v>
      </c>
      <c r="C162" s="15" t="s">
        <v>343</v>
      </c>
      <c r="D162" s="6" t="s">
        <v>344</v>
      </c>
      <c r="E162" s="1" t="s">
        <v>6</v>
      </c>
      <c r="F162" s="1">
        <v>20</v>
      </c>
      <c r="G162" s="54"/>
      <c r="H162" s="56"/>
      <c r="I162" s="13">
        <f t="shared" si="3"/>
        <v>0</v>
      </c>
    </row>
    <row r="163" spans="2:9" ht="30" x14ac:dyDescent="0.25">
      <c r="B163" s="1" t="s">
        <v>266</v>
      </c>
      <c r="C163" s="15" t="s">
        <v>345</v>
      </c>
      <c r="D163" s="6" t="s">
        <v>344</v>
      </c>
      <c r="E163" s="1" t="s">
        <v>6</v>
      </c>
      <c r="F163" s="1">
        <v>20</v>
      </c>
      <c r="G163" s="54"/>
      <c r="H163" s="56"/>
      <c r="I163" s="13">
        <f t="shared" si="3"/>
        <v>0</v>
      </c>
    </row>
    <row r="164" spans="2:9" ht="30" x14ac:dyDescent="0.25">
      <c r="B164" s="1" t="s">
        <v>267</v>
      </c>
      <c r="C164" s="15" t="s">
        <v>346</v>
      </c>
      <c r="D164" s="6" t="s">
        <v>347</v>
      </c>
      <c r="E164" s="1" t="s">
        <v>167</v>
      </c>
      <c r="F164" s="1">
        <v>50</v>
      </c>
      <c r="G164" s="54"/>
      <c r="H164" s="56"/>
      <c r="I164" s="13">
        <f t="shared" si="3"/>
        <v>0</v>
      </c>
    </row>
    <row r="165" spans="2:9" ht="30" x14ac:dyDescent="0.25">
      <c r="B165" s="1" t="s">
        <v>132</v>
      </c>
      <c r="C165" s="7" t="s">
        <v>637</v>
      </c>
      <c r="D165" s="6" t="s">
        <v>347</v>
      </c>
      <c r="E165" s="1" t="s">
        <v>167</v>
      </c>
      <c r="F165" s="1">
        <v>70</v>
      </c>
      <c r="G165" s="54"/>
      <c r="H165" s="56"/>
      <c r="I165" s="13">
        <f t="shared" si="3"/>
        <v>0</v>
      </c>
    </row>
    <row r="166" spans="2:9" x14ac:dyDescent="0.25">
      <c r="B166" s="1" t="s">
        <v>133</v>
      </c>
      <c r="C166" s="15" t="s">
        <v>348</v>
      </c>
      <c r="D166" s="6"/>
      <c r="E166" s="1" t="s">
        <v>6</v>
      </c>
      <c r="F166" s="1">
        <v>30</v>
      </c>
      <c r="G166" s="54"/>
      <c r="H166" s="56"/>
      <c r="I166" s="13">
        <f t="shared" si="3"/>
        <v>0</v>
      </c>
    </row>
    <row r="167" spans="2:9" ht="30" x14ac:dyDescent="0.25">
      <c r="B167" s="1" t="s">
        <v>134</v>
      </c>
      <c r="C167" s="15" t="s">
        <v>349</v>
      </c>
      <c r="D167" s="6"/>
      <c r="E167" s="1" t="s">
        <v>6</v>
      </c>
      <c r="F167" s="1">
        <v>50</v>
      </c>
      <c r="G167" s="54"/>
      <c r="H167" s="56"/>
      <c r="I167" s="13">
        <f t="shared" si="3"/>
        <v>0</v>
      </c>
    </row>
    <row r="168" spans="2:9" x14ac:dyDescent="0.25">
      <c r="B168" s="1" t="s">
        <v>135</v>
      </c>
      <c r="C168" s="15" t="s">
        <v>352</v>
      </c>
      <c r="D168" s="9" t="s">
        <v>640</v>
      </c>
      <c r="E168" s="1" t="s">
        <v>167</v>
      </c>
      <c r="F168" s="1">
        <v>10</v>
      </c>
      <c r="G168" s="54"/>
      <c r="H168" s="56"/>
      <c r="I168" s="13">
        <f t="shared" si="3"/>
        <v>0</v>
      </c>
    </row>
    <row r="169" spans="2:9" ht="30" x14ac:dyDescent="0.25">
      <c r="B169" s="1" t="s">
        <v>273</v>
      </c>
      <c r="C169" s="7" t="s">
        <v>355</v>
      </c>
      <c r="D169" s="6"/>
      <c r="E169" s="1" t="s">
        <v>6</v>
      </c>
      <c r="F169" s="1">
        <v>150</v>
      </c>
      <c r="G169" s="54"/>
      <c r="H169" s="56"/>
      <c r="I169" s="13">
        <f t="shared" si="3"/>
        <v>0</v>
      </c>
    </row>
    <row r="170" spans="2:9" x14ac:dyDescent="0.25">
      <c r="B170" s="1" t="s">
        <v>275</v>
      </c>
      <c r="C170" s="7" t="s">
        <v>638</v>
      </c>
      <c r="D170" s="6"/>
      <c r="E170" s="1" t="s">
        <v>6</v>
      </c>
      <c r="F170" s="1">
        <v>10</v>
      </c>
      <c r="G170" s="54"/>
      <c r="H170" s="56"/>
      <c r="I170" s="13">
        <f t="shared" si="3"/>
        <v>0</v>
      </c>
    </row>
    <row r="171" spans="2:9" x14ac:dyDescent="0.25">
      <c r="B171" s="1" t="s">
        <v>136</v>
      </c>
      <c r="C171" s="15" t="s">
        <v>358</v>
      </c>
      <c r="D171" s="6"/>
      <c r="E171" s="1" t="s">
        <v>6</v>
      </c>
      <c r="F171" s="1">
        <v>80</v>
      </c>
      <c r="G171" s="54"/>
      <c r="H171" s="56"/>
      <c r="I171" s="13">
        <f t="shared" si="3"/>
        <v>0</v>
      </c>
    </row>
    <row r="172" spans="2:9" ht="45" x14ac:dyDescent="0.25">
      <c r="B172" s="1" t="s">
        <v>137</v>
      </c>
      <c r="C172" s="7" t="s">
        <v>639</v>
      </c>
      <c r="D172" s="6" t="s">
        <v>360</v>
      </c>
      <c r="E172" s="1" t="s">
        <v>6</v>
      </c>
      <c r="F172" s="1">
        <v>380</v>
      </c>
      <c r="G172" s="54"/>
      <c r="H172" s="56"/>
      <c r="I172" s="13">
        <f t="shared" si="3"/>
        <v>0</v>
      </c>
    </row>
    <row r="173" spans="2:9" ht="30" x14ac:dyDescent="0.25">
      <c r="B173" s="1" t="s">
        <v>138</v>
      </c>
      <c r="C173" s="15" t="s">
        <v>362</v>
      </c>
      <c r="D173" s="6" t="s">
        <v>363</v>
      </c>
      <c r="E173" s="1" t="s">
        <v>167</v>
      </c>
      <c r="F173" s="1">
        <v>300</v>
      </c>
      <c r="G173" s="54"/>
      <c r="H173" s="56"/>
      <c r="I173" s="13">
        <f t="shared" si="3"/>
        <v>0</v>
      </c>
    </row>
    <row r="174" spans="2:9" x14ac:dyDescent="0.25">
      <c r="B174" s="67" t="s">
        <v>364</v>
      </c>
      <c r="C174" s="68"/>
      <c r="D174" s="68"/>
      <c r="E174" s="68"/>
      <c r="F174" s="68"/>
      <c r="G174" s="68"/>
      <c r="H174" s="68"/>
      <c r="I174" s="69"/>
    </row>
    <row r="175" spans="2:9" x14ac:dyDescent="0.25">
      <c r="B175" s="1" t="s">
        <v>139</v>
      </c>
      <c r="C175" s="15" t="s">
        <v>366</v>
      </c>
      <c r="D175" s="6"/>
      <c r="E175" s="1" t="s">
        <v>6</v>
      </c>
      <c r="F175" s="1">
        <v>120</v>
      </c>
      <c r="G175" s="54"/>
      <c r="H175" s="56"/>
      <c r="I175" s="13">
        <f t="shared" si="3"/>
        <v>0</v>
      </c>
    </row>
    <row r="176" spans="2:9" x14ac:dyDescent="0.25">
      <c r="B176" s="1" t="s">
        <v>140</v>
      </c>
      <c r="C176" s="15" t="s">
        <v>368</v>
      </c>
      <c r="D176" s="6"/>
      <c r="E176" s="1" t="s">
        <v>6</v>
      </c>
      <c r="F176" s="1">
        <v>4700</v>
      </c>
      <c r="G176" s="54"/>
      <c r="H176" s="56"/>
      <c r="I176" s="13">
        <f t="shared" si="3"/>
        <v>0</v>
      </c>
    </row>
    <row r="177" spans="2:9" ht="45" x14ac:dyDescent="0.25">
      <c r="B177" s="1" t="s">
        <v>282</v>
      </c>
      <c r="C177" s="15" t="s">
        <v>370</v>
      </c>
      <c r="D177" s="6"/>
      <c r="E177" s="1" t="s">
        <v>6</v>
      </c>
      <c r="F177" s="1">
        <v>1200</v>
      </c>
      <c r="G177" s="54"/>
      <c r="H177" s="56"/>
      <c r="I177" s="13">
        <f t="shared" si="3"/>
        <v>0</v>
      </c>
    </row>
    <row r="178" spans="2:9" ht="45" x14ac:dyDescent="0.25">
      <c r="B178" s="1" t="s">
        <v>285</v>
      </c>
      <c r="C178" s="15" t="s">
        <v>372</v>
      </c>
      <c r="D178" s="6"/>
      <c r="E178" s="1" t="s">
        <v>6</v>
      </c>
      <c r="F178" s="1">
        <v>400</v>
      </c>
      <c r="G178" s="54"/>
      <c r="H178" s="56"/>
      <c r="I178" s="13">
        <f t="shared" si="3"/>
        <v>0</v>
      </c>
    </row>
    <row r="179" spans="2:9" x14ac:dyDescent="0.25">
      <c r="B179" s="1" t="s">
        <v>287</v>
      </c>
      <c r="C179" s="15" t="s">
        <v>374</v>
      </c>
      <c r="D179" s="6"/>
      <c r="E179" s="1" t="s">
        <v>6</v>
      </c>
      <c r="F179" s="1">
        <v>1700</v>
      </c>
      <c r="G179" s="54"/>
      <c r="H179" s="56"/>
      <c r="I179" s="13">
        <f t="shared" si="3"/>
        <v>0</v>
      </c>
    </row>
    <row r="180" spans="2:9" x14ac:dyDescent="0.25">
      <c r="B180" s="1" t="s">
        <v>288</v>
      </c>
      <c r="C180" s="15" t="s">
        <v>378</v>
      </c>
      <c r="D180" s="6" t="s">
        <v>379</v>
      </c>
      <c r="E180" s="1" t="s">
        <v>167</v>
      </c>
      <c r="F180" s="1">
        <v>400</v>
      </c>
      <c r="G180" s="54"/>
      <c r="H180" s="56"/>
      <c r="I180" s="13">
        <f t="shared" si="3"/>
        <v>0</v>
      </c>
    </row>
    <row r="181" spans="2:9" x14ac:dyDescent="0.25">
      <c r="B181" s="1" t="s">
        <v>289</v>
      </c>
      <c r="C181" s="15" t="s">
        <v>381</v>
      </c>
      <c r="D181" s="6" t="s">
        <v>379</v>
      </c>
      <c r="E181" s="1" t="s">
        <v>167</v>
      </c>
      <c r="F181" s="1">
        <v>300</v>
      </c>
      <c r="G181" s="54"/>
      <c r="H181" s="56"/>
      <c r="I181" s="13">
        <f t="shared" si="3"/>
        <v>0</v>
      </c>
    </row>
    <row r="182" spans="2:9" x14ac:dyDescent="0.25">
      <c r="B182" s="1" t="s">
        <v>290</v>
      </c>
      <c r="C182" s="15" t="s">
        <v>383</v>
      </c>
      <c r="D182" s="6" t="s">
        <v>384</v>
      </c>
      <c r="E182" s="1" t="s">
        <v>167</v>
      </c>
      <c r="F182" s="1">
        <v>120</v>
      </c>
      <c r="G182" s="54"/>
      <c r="H182" s="56"/>
      <c r="I182" s="13">
        <f t="shared" si="3"/>
        <v>0</v>
      </c>
    </row>
    <row r="183" spans="2:9" ht="30" x14ac:dyDescent="0.25">
      <c r="B183" s="1" t="s">
        <v>291</v>
      </c>
      <c r="C183" s="15" t="s">
        <v>386</v>
      </c>
      <c r="D183" s="6" t="s">
        <v>387</v>
      </c>
      <c r="E183" s="1" t="s">
        <v>167</v>
      </c>
      <c r="F183" s="1">
        <v>150</v>
      </c>
      <c r="G183" s="54"/>
      <c r="H183" s="56"/>
      <c r="I183" s="13">
        <f t="shared" si="3"/>
        <v>0</v>
      </c>
    </row>
    <row r="184" spans="2:9" x14ac:dyDescent="0.25">
      <c r="B184" s="1" t="s">
        <v>293</v>
      </c>
      <c r="C184" s="15" t="s">
        <v>389</v>
      </c>
      <c r="D184" s="6" t="s">
        <v>390</v>
      </c>
      <c r="E184" s="1" t="s">
        <v>167</v>
      </c>
      <c r="F184" s="1">
        <v>60</v>
      </c>
      <c r="G184" s="54"/>
      <c r="H184" s="56"/>
      <c r="I184" s="13">
        <f t="shared" si="3"/>
        <v>0</v>
      </c>
    </row>
    <row r="185" spans="2:9" ht="30" x14ac:dyDescent="0.25">
      <c r="B185" s="1" t="s">
        <v>291</v>
      </c>
      <c r="C185" s="7" t="s">
        <v>641</v>
      </c>
      <c r="D185" s="6"/>
      <c r="E185" s="1" t="s">
        <v>6</v>
      </c>
      <c r="F185" s="1">
        <v>800</v>
      </c>
      <c r="G185" s="54"/>
      <c r="H185" s="56"/>
      <c r="I185" s="13">
        <f t="shared" si="3"/>
        <v>0</v>
      </c>
    </row>
    <row r="186" spans="2:9" ht="30" x14ac:dyDescent="0.25">
      <c r="B186" s="1" t="s">
        <v>293</v>
      </c>
      <c r="C186" s="7" t="s">
        <v>642</v>
      </c>
      <c r="D186" s="6" t="s">
        <v>390</v>
      </c>
      <c r="E186" s="1" t="s">
        <v>167</v>
      </c>
      <c r="F186" s="1">
        <v>1500</v>
      </c>
      <c r="G186" s="54"/>
      <c r="H186" s="56"/>
      <c r="I186" s="13">
        <f t="shared" si="3"/>
        <v>0</v>
      </c>
    </row>
    <row r="187" spans="2:9" x14ac:dyDescent="0.25">
      <c r="B187" s="1" t="s">
        <v>295</v>
      </c>
      <c r="C187" s="15" t="s">
        <v>394</v>
      </c>
      <c r="D187" s="6" t="s">
        <v>390</v>
      </c>
      <c r="E187" s="1" t="s">
        <v>167</v>
      </c>
      <c r="F187" s="1">
        <v>1000</v>
      </c>
      <c r="G187" s="54"/>
      <c r="H187" s="56"/>
      <c r="I187" s="13">
        <f t="shared" si="3"/>
        <v>0</v>
      </c>
    </row>
    <row r="188" spans="2:9" ht="30" x14ac:dyDescent="0.25">
      <c r="B188" s="1" t="s">
        <v>297</v>
      </c>
      <c r="C188" s="7" t="s">
        <v>643</v>
      </c>
      <c r="D188" s="6"/>
      <c r="E188" s="1" t="s">
        <v>6</v>
      </c>
      <c r="F188" s="1">
        <v>30</v>
      </c>
      <c r="G188" s="54"/>
      <c r="H188" s="56"/>
      <c r="I188" s="13">
        <f t="shared" si="3"/>
        <v>0</v>
      </c>
    </row>
    <row r="189" spans="2:9" ht="30" x14ac:dyDescent="0.25">
      <c r="B189" s="1" t="s">
        <v>299</v>
      </c>
      <c r="C189" s="7" t="s">
        <v>644</v>
      </c>
      <c r="D189" s="6"/>
      <c r="E189" s="1" t="s">
        <v>6</v>
      </c>
      <c r="F189" s="1">
        <v>50</v>
      </c>
      <c r="G189" s="54"/>
      <c r="H189" s="56"/>
      <c r="I189" s="13">
        <f t="shared" si="3"/>
        <v>0</v>
      </c>
    </row>
    <row r="190" spans="2:9" ht="30" x14ac:dyDescent="0.25">
      <c r="B190" s="1" t="s">
        <v>300</v>
      </c>
      <c r="C190" s="7" t="s">
        <v>645</v>
      </c>
      <c r="D190" s="6"/>
      <c r="E190" s="1" t="s">
        <v>6</v>
      </c>
      <c r="F190" s="1">
        <v>4000</v>
      </c>
      <c r="G190" s="54"/>
      <c r="H190" s="56"/>
      <c r="I190" s="13">
        <f t="shared" si="3"/>
        <v>0</v>
      </c>
    </row>
    <row r="191" spans="2:9" ht="30" x14ac:dyDescent="0.25">
      <c r="B191" s="1" t="s">
        <v>303</v>
      </c>
      <c r="C191" s="7" t="s">
        <v>646</v>
      </c>
      <c r="D191" s="6"/>
      <c r="E191" s="1" t="s">
        <v>6</v>
      </c>
      <c r="F191" s="1">
        <v>30</v>
      </c>
      <c r="G191" s="54"/>
      <c r="H191" s="56"/>
      <c r="I191" s="13">
        <f t="shared" si="3"/>
        <v>0</v>
      </c>
    </row>
    <row r="192" spans="2:9" ht="45" x14ac:dyDescent="0.25">
      <c r="B192" s="1" t="s">
        <v>306</v>
      </c>
      <c r="C192" s="7" t="s">
        <v>647</v>
      </c>
      <c r="D192" s="6"/>
      <c r="E192" s="1" t="s">
        <v>6</v>
      </c>
      <c r="F192" s="1">
        <v>1500</v>
      </c>
      <c r="G192" s="54"/>
      <c r="H192" s="56"/>
      <c r="I192" s="13">
        <f t="shared" si="3"/>
        <v>0</v>
      </c>
    </row>
    <row r="193" spans="2:9" ht="30" x14ac:dyDescent="0.25">
      <c r="B193" s="1" t="s">
        <v>309</v>
      </c>
      <c r="C193" s="7" t="s">
        <v>648</v>
      </c>
      <c r="D193" s="6" t="s">
        <v>401</v>
      </c>
      <c r="E193" s="1" t="s">
        <v>6</v>
      </c>
      <c r="F193" s="1">
        <v>300</v>
      </c>
      <c r="G193" s="54"/>
      <c r="H193" s="56"/>
      <c r="I193" s="13">
        <f t="shared" si="3"/>
        <v>0</v>
      </c>
    </row>
    <row r="194" spans="2:9" ht="45" x14ac:dyDescent="0.25">
      <c r="B194" s="1" t="s">
        <v>311</v>
      </c>
      <c r="C194" s="7" t="s">
        <v>649</v>
      </c>
      <c r="D194" s="6"/>
      <c r="E194" s="1" t="s">
        <v>6</v>
      </c>
      <c r="F194" s="1">
        <v>250</v>
      </c>
      <c r="G194" s="54"/>
      <c r="H194" s="56"/>
      <c r="I194" s="13">
        <f t="shared" si="3"/>
        <v>0</v>
      </c>
    </row>
    <row r="195" spans="2:9" ht="45" x14ac:dyDescent="0.25">
      <c r="B195" s="1" t="s">
        <v>314</v>
      </c>
      <c r="C195" s="7" t="s">
        <v>650</v>
      </c>
      <c r="D195" s="6"/>
      <c r="E195" s="1" t="s">
        <v>6</v>
      </c>
      <c r="F195" s="1">
        <v>90</v>
      </c>
      <c r="G195" s="54"/>
      <c r="H195" s="56"/>
      <c r="I195" s="13">
        <f t="shared" si="3"/>
        <v>0</v>
      </c>
    </row>
    <row r="196" spans="2:9" ht="45" x14ac:dyDescent="0.25">
      <c r="B196" s="1" t="s">
        <v>316</v>
      </c>
      <c r="C196" s="7" t="s">
        <v>651</v>
      </c>
      <c r="D196" s="6" t="s">
        <v>405</v>
      </c>
      <c r="E196" s="1" t="s">
        <v>6</v>
      </c>
      <c r="F196" s="1">
        <v>100</v>
      </c>
      <c r="G196" s="54"/>
      <c r="H196" s="56"/>
      <c r="I196" s="13">
        <f t="shared" si="3"/>
        <v>0</v>
      </c>
    </row>
    <row r="197" spans="2:9" ht="30" x14ac:dyDescent="0.25">
      <c r="B197" s="1" t="s">
        <v>318</v>
      </c>
      <c r="C197" s="7" t="s">
        <v>652</v>
      </c>
      <c r="D197" s="6"/>
      <c r="E197" s="1" t="s">
        <v>6</v>
      </c>
      <c r="F197" s="1">
        <v>300</v>
      </c>
      <c r="G197" s="54"/>
      <c r="H197" s="56"/>
      <c r="I197" s="13">
        <f t="shared" si="3"/>
        <v>0</v>
      </c>
    </row>
    <row r="198" spans="2:9" ht="45" x14ac:dyDescent="0.25">
      <c r="B198" s="1" t="s">
        <v>319</v>
      </c>
      <c r="C198" s="7" t="s">
        <v>653</v>
      </c>
      <c r="D198" s="6"/>
      <c r="E198" s="1" t="s">
        <v>6</v>
      </c>
      <c r="F198" s="1">
        <v>100</v>
      </c>
      <c r="G198" s="54"/>
      <c r="H198" s="56"/>
      <c r="I198" s="13">
        <f t="shared" si="3"/>
        <v>0</v>
      </c>
    </row>
    <row r="199" spans="2:9" ht="45" x14ac:dyDescent="0.25">
      <c r="B199" s="1" t="s">
        <v>321</v>
      </c>
      <c r="C199" s="7" t="s">
        <v>654</v>
      </c>
      <c r="D199" s="6" t="s">
        <v>409</v>
      </c>
      <c r="E199" s="1" t="s">
        <v>6</v>
      </c>
      <c r="F199" s="1">
        <v>15</v>
      </c>
      <c r="G199" s="54"/>
      <c r="H199" s="56"/>
      <c r="I199" s="13">
        <f t="shared" si="3"/>
        <v>0</v>
      </c>
    </row>
    <row r="200" spans="2:9" ht="32.25" x14ac:dyDescent="0.25">
      <c r="B200" s="1" t="s">
        <v>324</v>
      </c>
      <c r="C200" s="7" t="s">
        <v>655</v>
      </c>
      <c r="D200" s="6"/>
      <c r="E200" s="1" t="s">
        <v>6</v>
      </c>
      <c r="F200" s="1">
        <v>9000</v>
      </c>
      <c r="G200" s="54"/>
      <c r="H200" s="56"/>
      <c r="I200" s="13">
        <f t="shared" si="3"/>
        <v>0</v>
      </c>
    </row>
    <row r="201" spans="2:9" ht="45" x14ac:dyDescent="0.25">
      <c r="B201" s="1" t="s">
        <v>326</v>
      </c>
      <c r="C201" s="7" t="s">
        <v>656</v>
      </c>
      <c r="D201" s="6" t="s">
        <v>412</v>
      </c>
      <c r="E201" s="1" t="s">
        <v>167</v>
      </c>
      <c r="F201" s="1">
        <v>500</v>
      </c>
      <c r="G201" s="54"/>
      <c r="H201" s="56"/>
      <c r="I201" s="13">
        <f t="shared" si="3"/>
        <v>0</v>
      </c>
    </row>
    <row r="202" spans="2:9" ht="45" x14ac:dyDescent="0.25">
      <c r="B202" s="1" t="s">
        <v>327</v>
      </c>
      <c r="C202" s="7" t="s">
        <v>657</v>
      </c>
      <c r="D202" s="6" t="s">
        <v>414</v>
      </c>
      <c r="E202" s="1" t="s">
        <v>167</v>
      </c>
      <c r="F202" s="1">
        <v>3000</v>
      </c>
      <c r="G202" s="54"/>
      <c r="H202" s="56"/>
      <c r="I202" s="13">
        <f t="shared" si="3"/>
        <v>0</v>
      </c>
    </row>
    <row r="203" spans="2:9" ht="45" x14ac:dyDescent="0.25">
      <c r="B203" s="1" t="s">
        <v>329</v>
      </c>
      <c r="C203" s="15" t="s">
        <v>417</v>
      </c>
      <c r="D203" s="6" t="s">
        <v>412</v>
      </c>
      <c r="E203" s="1" t="s">
        <v>167</v>
      </c>
      <c r="F203" s="1">
        <v>450</v>
      </c>
      <c r="G203" s="54"/>
      <c r="H203" s="56"/>
      <c r="I203" s="13">
        <f t="shared" si="3"/>
        <v>0</v>
      </c>
    </row>
    <row r="204" spans="2:9" ht="30" x14ac:dyDescent="0.25">
      <c r="B204" s="1" t="s">
        <v>332</v>
      </c>
      <c r="C204" s="7" t="s">
        <v>658</v>
      </c>
      <c r="D204" s="6" t="s">
        <v>419</v>
      </c>
      <c r="E204" s="1" t="s">
        <v>6</v>
      </c>
      <c r="F204" s="1">
        <v>1420</v>
      </c>
      <c r="G204" s="54"/>
      <c r="H204" s="56"/>
      <c r="I204" s="13">
        <f t="shared" si="3"/>
        <v>0</v>
      </c>
    </row>
    <row r="205" spans="2:9" ht="45" x14ac:dyDescent="0.25">
      <c r="B205" s="1" t="s">
        <v>334</v>
      </c>
      <c r="C205" s="7" t="s">
        <v>659</v>
      </c>
      <c r="D205" s="6" t="s">
        <v>421</v>
      </c>
      <c r="E205" s="1" t="s">
        <v>6</v>
      </c>
      <c r="F205" s="1">
        <v>200</v>
      </c>
      <c r="G205" s="54"/>
      <c r="H205" s="56"/>
      <c r="I205" s="13">
        <f t="shared" si="3"/>
        <v>0</v>
      </c>
    </row>
    <row r="206" spans="2:9" ht="30" x14ac:dyDescent="0.25">
      <c r="B206" s="1" t="s">
        <v>335</v>
      </c>
      <c r="C206" s="7" t="s">
        <v>660</v>
      </c>
      <c r="D206" s="6"/>
      <c r="E206" s="1" t="s">
        <v>6</v>
      </c>
      <c r="F206" s="1">
        <v>20</v>
      </c>
      <c r="G206" s="54"/>
      <c r="H206" s="56"/>
      <c r="I206" s="13">
        <f t="shared" ref="I206:I231" si="4">SUM(F206*G206)</f>
        <v>0</v>
      </c>
    </row>
    <row r="207" spans="2:9" ht="30" x14ac:dyDescent="0.25">
      <c r="B207" s="1" t="s">
        <v>337</v>
      </c>
      <c r="C207" s="7" t="s">
        <v>661</v>
      </c>
      <c r="D207" s="6"/>
      <c r="E207" s="1" t="s">
        <v>6</v>
      </c>
      <c r="F207" s="1">
        <v>20</v>
      </c>
      <c r="G207" s="54"/>
      <c r="H207" s="56"/>
      <c r="I207" s="13">
        <f t="shared" si="4"/>
        <v>0</v>
      </c>
    </row>
    <row r="208" spans="2:9" ht="30" x14ac:dyDescent="0.25">
      <c r="B208" s="1" t="s">
        <v>350</v>
      </c>
      <c r="C208" s="15" t="s">
        <v>425</v>
      </c>
      <c r="D208" s="6" t="s">
        <v>209</v>
      </c>
      <c r="E208" s="1" t="s">
        <v>6</v>
      </c>
      <c r="F208" s="1">
        <v>100</v>
      </c>
      <c r="G208" s="54"/>
      <c r="H208" s="56"/>
      <c r="I208" s="13">
        <f t="shared" si="4"/>
        <v>0</v>
      </c>
    </row>
    <row r="209" spans="2:9" x14ac:dyDescent="0.25">
      <c r="B209" s="1" t="s">
        <v>351</v>
      </c>
      <c r="C209" s="48" t="s">
        <v>428</v>
      </c>
      <c r="D209" s="6"/>
      <c r="E209" s="1" t="s">
        <v>6</v>
      </c>
      <c r="F209" s="1">
        <v>20</v>
      </c>
      <c r="G209" s="54"/>
      <c r="H209" s="56"/>
      <c r="I209" s="13">
        <f t="shared" si="4"/>
        <v>0</v>
      </c>
    </row>
    <row r="210" spans="2:9" ht="30" x14ac:dyDescent="0.25">
      <c r="B210" s="1" t="s">
        <v>353</v>
      </c>
      <c r="C210" s="15" t="s">
        <v>431</v>
      </c>
      <c r="D210" s="6"/>
      <c r="E210" s="1" t="s">
        <v>6</v>
      </c>
      <c r="F210" s="1">
        <v>600</v>
      </c>
      <c r="G210" s="54"/>
      <c r="H210" s="56"/>
      <c r="I210" s="13">
        <f t="shared" si="4"/>
        <v>0</v>
      </c>
    </row>
    <row r="211" spans="2:9" x14ac:dyDescent="0.25">
      <c r="B211" s="1" t="s">
        <v>354</v>
      </c>
      <c r="C211" s="15" t="s">
        <v>433</v>
      </c>
      <c r="D211" s="6"/>
      <c r="E211" s="1" t="s">
        <v>6</v>
      </c>
      <c r="F211" s="1">
        <v>1300</v>
      </c>
      <c r="G211" s="54"/>
      <c r="H211" s="56"/>
      <c r="I211" s="13">
        <f t="shared" si="4"/>
        <v>0</v>
      </c>
    </row>
    <row r="212" spans="2:9" x14ac:dyDescent="0.25">
      <c r="B212" s="1" t="s">
        <v>356</v>
      </c>
      <c r="C212" s="15" t="s">
        <v>435</v>
      </c>
      <c r="D212" s="6"/>
      <c r="E212" s="1" t="s">
        <v>6</v>
      </c>
      <c r="F212" s="1">
        <v>50</v>
      </c>
      <c r="G212" s="54"/>
      <c r="H212" s="56"/>
      <c r="I212" s="13">
        <f t="shared" si="4"/>
        <v>0</v>
      </c>
    </row>
    <row r="213" spans="2:9" x14ac:dyDescent="0.25">
      <c r="B213" s="1" t="s">
        <v>357</v>
      </c>
      <c r="C213" s="15" t="s">
        <v>437</v>
      </c>
      <c r="D213" s="6"/>
      <c r="E213" s="1" t="s">
        <v>6</v>
      </c>
      <c r="F213" s="1">
        <v>60</v>
      </c>
      <c r="G213" s="54"/>
      <c r="H213" s="56"/>
      <c r="I213" s="13">
        <f t="shared" si="4"/>
        <v>0</v>
      </c>
    </row>
    <row r="214" spans="2:9" ht="30" x14ac:dyDescent="0.25">
      <c r="B214" s="1" t="s">
        <v>359</v>
      </c>
      <c r="C214" s="15" t="s">
        <v>439</v>
      </c>
      <c r="D214" s="6"/>
      <c r="E214" s="1" t="s">
        <v>6</v>
      </c>
      <c r="F214" s="1">
        <v>50</v>
      </c>
      <c r="G214" s="54"/>
      <c r="H214" s="56"/>
      <c r="I214" s="13">
        <f t="shared" si="4"/>
        <v>0</v>
      </c>
    </row>
    <row r="215" spans="2:9" ht="60" x14ac:dyDescent="0.25">
      <c r="B215" s="1" t="s">
        <v>361</v>
      </c>
      <c r="C215" s="7" t="s">
        <v>662</v>
      </c>
      <c r="D215" s="6" t="s">
        <v>441</v>
      </c>
      <c r="E215" s="1" t="s">
        <v>6</v>
      </c>
      <c r="F215" s="1">
        <v>30</v>
      </c>
      <c r="G215" s="54"/>
      <c r="H215" s="56"/>
      <c r="I215" s="13">
        <f t="shared" si="4"/>
        <v>0</v>
      </c>
    </row>
    <row r="216" spans="2:9" ht="45" x14ac:dyDescent="0.25">
      <c r="B216" s="1" t="s">
        <v>365</v>
      </c>
      <c r="C216" s="7" t="s">
        <v>663</v>
      </c>
      <c r="D216" s="6"/>
      <c r="E216" s="1" t="s">
        <v>6</v>
      </c>
      <c r="F216" s="1">
        <v>60</v>
      </c>
      <c r="G216" s="54"/>
      <c r="H216" s="56"/>
      <c r="I216" s="13">
        <f t="shared" si="4"/>
        <v>0</v>
      </c>
    </row>
    <row r="217" spans="2:9" ht="30" x14ac:dyDescent="0.25">
      <c r="B217" s="1" t="s">
        <v>367</v>
      </c>
      <c r="C217" s="7" t="s">
        <v>664</v>
      </c>
      <c r="D217" s="6"/>
      <c r="E217" s="1" t="s">
        <v>6</v>
      </c>
      <c r="F217" s="1">
        <v>20</v>
      </c>
      <c r="G217" s="54"/>
      <c r="H217" s="56"/>
      <c r="I217" s="13">
        <f>SUM(F217*G217)</f>
        <v>0</v>
      </c>
    </row>
    <row r="218" spans="2:9" ht="30" x14ac:dyDescent="0.25">
      <c r="B218" s="1" t="s">
        <v>369</v>
      </c>
      <c r="C218" s="15" t="s">
        <v>450</v>
      </c>
      <c r="D218" s="6"/>
      <c r="E218" s="1" t="s">
        <v>6</v>
      </c>
      <c r="F218" s="1">
        <v>300</v>
      </c>
      <c r="G218" s="54"/>
      <c r="H218" s="56"/>
      <c r="I218" s="13">
        <f t="shared" si="4"/>
        <v>0</v>
      </c>
    </row>
    <row r="219" spans="2:9" ht="30" x14ac:dyDescent="0.25">
      <c r="B219" s="1" t="s">
        <v>371</v>
      </c>
      <c r="C219" s="15" t="s">
        <v>452</v>
      </c>
      <c r="D219" s="6"/>
      <c r="E219" s="1" t="s">
        <v>6</v>
      </c>
      <c r="F219" s="1">
        <v>300</v>
      </c>
      <c r="G219" s="54"/>
      <c r="H219" s="56"/>
      <c r="I219" s="13">
        <f t="shared" si="4"/>
        <v>0</v>
      </c>
    </row>
    <row r="220" spans="2:9" x14ac:dyDescent="0.25">
      <c r="B220" s="1" t="s">
        <v>373</v>
      </c>
      <c r="C220" s="15" t="s">
        <v>454</v>
      </c>
      <c r="D220" s="6"/>
      <c r="E220" s="1" t="s">
        <v>6</v>
      </c>
      <c r="F220" s="1">
        <v>30</v>
      </c>
      <c r="G220" s="54"/>
      <c r="H220" s="56"/>
      <c r="I220" s="13">
        <f t="shared" si="4"/>
        <v>0</v>
      </c>
    </row>
    <row r="221" spans="2:9" x14ac:dyDescent="0.25">
      <c r="B221" s="1" t="s">
        <v>375</v>
      </c>
      <c r="C221" s="15" t="s">
        <v>455</v>
      </c>
      <c r="D221" s="6" t="s">
        <v>456</v>
      </c>
      <c r="E221" s="1" t="s">
        <v>167</v>
      </c>
      <c r="F221" s="1">
        <v>20</v>
      </c>
      <c r="G221" s="54"/>
      <c r="H221" s="56"/>
      <c r="I221" s="13">
        <f t="shared" si="4"/>
        <v>0</v>
      </c>
    </row>
    <row r="222" spans="2:9" ht="45" x14ac:dyDescent="0.25">
      <c r="B222" s="1" t="s">
        <v>376</v>
      </c>
      <c r="C222" s="15" t="s">
        <v>457</v>
      </c>
      <c r="D222" s="6"/>
      <c r="E222" s="1" t="s">
        <v>6</v>
      </c>
      <c r="F222" s="1">
        <v>50</v>
      </c>
      <c r="G222" s="54"/>
      <c r="H222" s="56"/>
      <c r="I222" s="13">
        <f t="shared" si="4"/>
        <v>0</v>
      </c>
    </row>
    <row r="223" spans="2:9" x14ac:dyDescent="0.25">
      <c r="B223" s="1" t="s">
        <v>377</v>
      </c>
      <c r="C223" s="48" t="s">
        <v>458</v>
      </c>
      <c r="D223" s="6"/>
      <c r="E223" s="1" t="s">
        <v>6</v>
      </c>
      <c r="F223" s="1">
        <v>50</v>
      </c>
      <c r="G223" s="54"/>
      <c r="H223" s="56"/>
      <c r="I223" s="13">
        <f>SUM(F223*G223)</f>
        <v>0</v>
      </c>
    </row>
    <row r="224" spans="2:9" x14ac:dyDescent="0.25">
      <c r="B224" s="1" t="s">
        <v>380</v>
      </c>
      <c r="C224" s="7" t="s">
        <v>665</v>
      </c>
      <c r="D224" s="6"/>
      <c r="E224" s="1" t="s">
        <v>6</v>
      </c>
      <c r="F224" s="1">
        <v>90</v>
      </c>
      <c r="G224" s="54"/>
      <c r="H224" s="56"/>
      <c r="I224" s="13">
        <f t="shared" si="4"/>
        <v>0</v>
      </c>
    </row>
    <row r="225" spans="2:9" ht="30" x14ac:dyDescent="0.25">
      <c r="B225" s="1" t="s">
        <v>382</v>
      </c>
      <c r="C225" s="15" t="s">
        <v>459</v>
      </c>
      <c r="D225" s="8" t="s">
        <v>460</v>
      </c>
      <c r="E225" s="1" t="s">
        <v>6</v>
      </c>
      <c r="F225" s="1">
        <v>60</v>
      </c>
      <c r="G225" s="54"/>
      <c r="H225" s="56"/>
      <c r="I225" s="13">
        <f t="shared" si="4"/>
        <v>0</v>
      </c>
    </row>
    <row r="226" spans="2:9" x14ac:dyDescent="0.25">
      <c r="B226" s="1" t="s">
        <v>385</v>
      </c>
      <c r="C226" s="15" t="s">
        <v>461</v>
      </c>
      <c r="D226" s="6" t="s">
        <v>462</v>
      </c>
      <c r="E226" s="1" t="s">
        <v>6</v>
      </c>
      <c r="F226" s="1">
        <v>20</v>
      </c>
      <c r="G226" s="54"/>
      <c r="H226" s="56"/>
      <c r="I226" s="13">
        <f t="shared" si="4"/>
        <v>0</v>
      </c>
    </row>
    <row r="227" spans="2:9" x14ac:dyDescent="0.25">
      <c r="B227" s="1" t="s">
        <v>388</v>
      </c>
      <c r="C227" s="15" t="s">
        <v>463</v>
      </c>
      <c r="D227" s="6"/>
      <c r="E227" s="1" t="s">
        <v>6</v>
      </c>
      <c r="F227" s="1">
        <v>50</v>
      </c>
      <c r="G227" s="54"/>
      <c r="H227" s="56"/>
      <c r="I227" s="13">
        <f t="shared" si="4"/>
        <v>0</v>
      </c>
    </row>
    <row r="228" spans="2:9" x14ac:dyDescent="0.25">
      <c r="B228" s="1" t="s">
        <v>391</v>
      </c>
      <c r="C228" s="15" t="s">
        <v>464</v>
      </c>
      <c r="D228" s="6"/>
      <c r="E228" s="1" t="s">
        <v>6</v>
      </c>
      <c r="F228" s="1">
        <v>180</v>
      </c>
      <c r="G228" s="54"/>
      <c r="H228" s="56"/>
      <c r="I228" s="13">
        <f t="shared" si="4"/>
        <v>0</v>
      </c>
    </row>
    <row r="229" spans="2:9" x14ac:dyDescent="0.25">
      <c r="B229" s="1" t="s">
        <v>392</v>
      </c>
      <c r="C229" s="15" t="s">
        <v>465</v>
      </c>
      <c r="D229" s="6"/>
      <c r="E229" s="1" t="s">
        <v>6</v>
      </c>
      <c r="F229" s="1">
        <v>100</v>
      </c>
      <c r="G229" s="54"/>
      <c r="H229" s="56"/>
      <c r="I229" s="13">
        <f t="shared" si="4"/>
        <v>0</v>
      </c>
    </row>
    <row r="230" spans="2:9" x14ac:dyDescent="0.25">
      <c r="B230" s="1" t="s">
        <v>393</v>
      </c>
      <c r="C230" s="15" t="s">
        <v>466</v>
      </c>
      <c r="D230" s="6"/>
      <c r="E230" s="1" t="s">
        <v>6</v>
      </c>
      <c r="F230" s="1">
        <v>100</v>
      </c>
      <c r="G230" s="54"/>
      <c r="H230" s="56"/>
      <c r="I230" s="13">
        <f t="shared" si="4"/>
        <v>0</v>
      </c>
    </row>
    <row r="231" spans="2:9" x14ac:dyDescent="0.25">
      <c r="B231" s="1" t="s">
        <v>395</v>
      </c>
      <c r="C231" s="15" t="s">
        <v>467</v>
      </c>
      <c r="D231" s="6"/>
      <c r="E231" s="1" t="s">
        <v>6</v>
      </c>
      <c r="F231" s="1">
        <v>80</v>
      </c>
      <c r="G231" s="54"/>
      <c r="H231" s="56"/>
      <c r="I231" s="13">
        <f t="shared" si="4"/>
        <v>0</v>
      </c>
    </row>
    <row r="232" spans="2:9" x14ac:dyDescent="0.25">
      <c r="B232" s="67" t="s">
        <v>468</v>
      </c>
      <c r="C232" s="68"/>
      <c r="D232" s="68"/>
      <c r="E232" s="68"/>
      <c r="F232" s="68"/>
      <c r="G232" s="68"/>
      <c r="H232" s="68"/>
      <c r="I232" s="69"/>
    </row>
    <row r="233" spans="2:9" ht="45" x14ac:dyDescent="0.25">
      <c r="B233" s="1" t="s">
        <v>396</v>
      </c>
      <c r="C233" s="48" t="s">
        <v>469</v>
      </c>
      <c r="D233" s="6" t="s">
        <v>470</v>
      </c>
      <c r="E233" s="1" t="s">
        <v>6</v>
      </c>
      <c r="F233" s="1">
        <v>900</v>
      </c>
      <c r="G233" s="54"/>
      <c r="H233" s="56"/>
      <c r="I233" s="13">
        <f>SUM(F233*G233)</f>
        <v>0</v>
      </c>
    </row>
    <row r="234" spans="2:9" ht="45" x14ac:dyDescent="0.25">
      <c r="B234" s="1" t="s">
        <v>397</v>
      </c>
      <c r="C234" s="48" t="s">
        <v>471</v>
      </c>
      <c r="D234" s="6" t="s">
        <v>470</v>
      </c>
      <c r="E234" s="1" t="s">
        <v>6</v>
      </c>
      <c r="F234" s="1">
        <v>100</v>
      </c>
      <c r="G234" s="54"/>
      <c r="H234" s="56"/>
      <c r="I234" s="13">
        <f t="shared" ref="I234:I268" si="5">SUM(F234*G234)</f>
        <v>0</v>
      </c>
    </row>
    <row r="235" spans="2:9" ht="45" x14ac:dyDescent="0.25">
      <c r="B235" s="1" t="s">
        <v>398</v>
      </c>
      <c r="C235" s="15" t="s">
        <v>472</v>
      </c>
      <c r="D235" s="6" t="s">
        <v>470</v>
      </c>
      <c r="E235" s="1" t="s">
        <v>6</v>
      </c>
      <c r="F235" s="1">
        <v>200</v>
      </c>
      <c r="G235" s="54"/>
      <c r="H235" s="56"/>
      <c r="I235" s="13">
        <f t="shared" si="5"/>
        <v>0</v>
      </c>
    </row>
    <row r="236" spans="2:9" ht="45" x14ac:dyDescent="0.25">
      <c r="B236" s="1" t="s">
        <v>399</v>
      </c>
      <c r="C236" s="15" t="s">
        <v>473</v>
      </c>
      <c r="D236" s="6" t="s">
        <v>470</v>
      </c>
      <c r="E236" s="1" t="s">
        <v>6</v>
      </c>
      <c r="F236" s="1">
        <v>300</v>
      </c>
      <c r="G236" s="54"/>
      <c r="H236" s="56"/>
      <c r="I236" s="13">
        <f t="shared" si="5"/>
        <v>0</v>
      </c>
    </row>
    <row r="237" spans="2:9" ht="30" x14ac:dyDescent="0.25">
      <c r="B237" s="1" t="s">
        <v>400</v>
      </c>
      <c r="C237" s="15" t="s">
        <v>474</v>
      </c>
      <c r="D237" s="6" t="s">
        <v>475</v>
      </c>
      <c r="E237" s="1" t="s">
        <v>6</v>
      </c>
      <c r="F237" s="1">
        <v>120</v>
      </c>
      <c r="G237" s="54"/>
      <c r="H237" s="56"/>
      <c r="I237" s="13">
        <f t="shared" si="5"/>
        <v>0</v>
      </c>
    </row>
    <row r="238" spans="2:9" ht="30" x14ac:dyDescent="0.25">
      <c r="B238" s="1" t="s">
        <v>402</v>
      </c>
      <c r="C238" s="15" t="s">
        <v>476</v>
      </c>
      <c r="D238" s="6" t="s">
        <v>477</v>
      </c>
      <c r="E238" s="1" t="s">
        <v>6</v>
      </c>
      <c r="F238" s="1">
        <v>800</v>
      </c>
      <c r="G238" s="54"/>
      <c r="H238" s="56"/>
      <c r="I238" s="13">
        <f t="shared" si="5"/>
        <v>0</v>
      </c>
    </row>
    <row r="239" spans="2:9" ht="30" x14ac:dyDescent="0.25">
      <c r="B239" s="1" t="s">
        <v>403</v>
      </c>
      <c r="C239" s="15" t="s">
        <v>478</v>
      </c>
      <c r="D239" s="6" t="s">
        <v>479</v>
      </c>
      <c r="E239" s="1" t="s">
        <v>6</v>
      </c>
      <c r="F239" s="1">
        <v>300</v>
      </c>
      <c r="G239" s="54"/>
      <c r="H239" s="56"/>
      <c r="I239" s="13">
        <f t="shared" si="5"/>
        <v>0</v>
      </c>
    </row>
    <row r="240" spans="2:9" ht="30" x14ac:dyDescent="0.25">
      <c r="B240" s="1" t="s">
        <v>404</v>
      </c>
      <c r="C240" s="15" t="s">
        <v>480</v>
      </c>
      <c r="D240" s="6" t="s">
        <v>481</v>
      </c>
      <c r="E240" s="1" t="s">
        <v>6</v>
      </c>
      <c r="F240" s="1">
        <v>800</v>
      </c>
      <c r="G240" s="54"/>
      <c r="H240" s="56"/>
      <c r="I240" s="13">
        <f t="shared" si="5"/>
        <v>0</v>
      </c>
    </row>
    <row r="241" spans="2:9" ht="30" x14ac:dyDescent="0.25">
      <c r="B241" s="1" t="s">
        <v>406</v>
      </c>
      <c r="C241" s="15" t="s">
        <v>482</v>
      </c>
      <c r="D241" s="6" t="s">
        <v>483</v>
      </c>
      <c r="E241" s="1" t="s">
        <v>6</v>
      </c>
      <c r="F241" s="1">
        <v>400</v>
      </c>
      <c r="G241" s="54"/>
      <c r="H241" s="56"/>
      <c r="I241" s="13">
        <f t="shared" si="5"/>
        <v>0</v>
      </c>
    </row>
    <row r="242" spans="2:9" ht="30" x14ac:dyDescent="0.25">
      <c r="B242" s="1" t="s">
        <v>407</v>
      </c>
      <c r="C242" s="15" t="s">
        <v>484</v>
      </c>
      <c r="D242" s="6" t="s">
        <v>485</v>
      </c>
      <c r="E242" s="1" t="s">
        <v>6</v>
      </c>
      <c r="F242" s="1">
        <v>600</v>
      </c>
      <c r="G242" s="54"/>
      <c r="H242" s="56"/>
      <c r="I242" s="13">
        <f t="shared" si="5"/>
        <v>0</v>
      </c>
    </row>
    <row r="243" spans="2:9" ht="30" x14ac:dyDescent="0.25">
      <c r="B243" s="1" t="s">
        <v>408</v>
      </c>
      <c r="C243" s="15" t="s">
        <v>482</v>
      </c>
      <c r="D243" s="6" t="s">
        <v>486</v>
      </c>
      <c r="E243" s="1" t="s">
        <v>6</v>
      </c>
      <c r="F243" s="1">
        <v>200</v>
      </c>
      <c r="G243" s="54"/>
      <c r="H243" s="56"/>
      <c r="I243" s="13">
        <f t="shared" si="5"/>
        <v>0</v>
      </c>
    </row>
    <row r="244" spans="2:9" ht="45" x14ac:dyDescent="0.25">
      <c r="B244" s="1" t="s">
        <v>410</v>
      </c>
      <c r="C244" s="15" t="s">
        <v>487</v>
      </c>
      <c r="D244" s="9" t="s">
        <v>488</v>
      </c>
      <c r="E244" s="1" t="s">
        <v>6</v>
      </c>
      <c r="F244" s="1">
        <v>600</v>
      </c>
      <c r="G244" s="54"/>
      <c r="H244" s="56"/>
      <c r="I244" s="13">
        <f t="shared" si="5"/>
        <v>0</v>
      </c>
    </row>
    <row r="245" spans="2:9" ht="45" x14ac:dyDescent="0.25">
      <c r="B245" s="1" t="s">
        <v>411</v>
      </c>
      <c r="C245" s="15" t="s">
        <v>489</v>
      </c>
      <c r="D245" s="6" t="s">
        <v>490</v>
      </c>
      <c r="E245" s="1" t="s">
        <v>6</v>
      </c>
      <c r="F245" s="1">
        <v>200</v>
      </c>
      <c r="G245" s="54"/>
      <c r="H245" s="56"/>
      <c r="I245" s="13">
        <f t="shared" si="5"/>
        <v>0</v>
      </c>
    </row>
    <row r="246" spans="2:9" ht="45" x14ac:dyDescent="0.25">
      <c r="B246" s="1" t="s">
        <v>413</v>
      </c>
      <c r="C246" s="15" t="s">
        <v>491</v>
      </c>
      <c r="D246" s="6" t="s">
        <v>492</v>
      </c>
      <c r="E246" s="1" t="s">
        <v>6</v>
      </c>
      <c r="F246" s="1">
        <v>300</v>
      </c>
      <c r="G246" s="54"/>
      <c r="H246" s="56"/>
      <c r="I246" s="13">
        <f t="shared" si="5"/>
        <v>0</v>
      </c>
    </row>
    <row r="247" spans="2:9" ht="45" x14ac:dyDescent="0.25">
      <c r="B247" s="1" t="s">
        <v>415</v>
      </c>
      <c r="C247" s="15" t="s">
        <v>493</v>
      </c>
      <c r="D247" s="6" t="s">
        <v>494</v>
      </c>
      <c r="E247" s="1" t="s">
        <v>6</v>
      </c>
      <c r="F247" s="1">
        <v>2000</v>
      </c>
      <c r="G247" s="54"/>
      <c r="H247" s="56"/>
      <c r="I247" s="13">
        <f t="shared" si="5"/>
        <v>0</v>
      </c>
    </row>
    <row r="248" spans="2:9" ht="30" x14ac:dyDescent="0.25">
      <c r="B248" s="1" t="s">
        <v>416</v>
      </c>
      <c r="C248" s="15" t="s">
        <v>495</v>
      </c>
      <c r="D248" s="9" t="s">
        <v>666</v>
      </c>
      <c r="E248" s="1" t="s">
        <v>6</v>
      </c>
      <c r="F248" s="1">
        <v>1000</v>
      </c>
      <c r="G248" s="54"/>
      <c r="H248" s="56"/>
      <c r="I248" s="13">
        <f t="shared" si="5"/>
        <v>0</v>
      </c>
    </row>
    <row r="249" spans="2:9" ht="45" x14ac:dyDescent="0.25">
      <c r="B249" s="1" t="s">
        <v>418</v>
      </c>
      <c r="C249" s="15" t="s">
        <v>496</v>
      </c>
      <c r="D249" s="6" t="s">
        <v>497</v>
      </c>
      <c r="E249" s="1" t="s">
        <v>6</v>
      </c>
      <c r="F249" s="1">
        <v>1200</v>
      </c>
      <c r="G249" s="54"/>
      <c r="H249" s="56"/>
      <c r="I249" s="13">
        <f>SUM(F249*G249)</f>
        <v>0</v>
      </c>
    </row>
    <row r="250" spans="2:9" ht="30" x14ac:dyDescent="0.25">
      <c r="B250" s="1" t="s">
        <v>420</v>
      </c>
      <c r="C250" s="15" t="s">
        <v>495</v>
      </c>
      <c r="D250" s="6" t="s">
        <v>498</v>
      </c>
      <c r="E250" s="1" t="s">
        <v>6</v>
      </c>
      <c r="F250" s="1">
        <v>200</v>
      </c>
      <c r="G250" s="54"/>
      <c r="H250" s="56"/>
      <c r="I250" s="13">
        <f>SUM(F250*G250)</f>
        <v>0</v>
      </c>
    </row>
    <row r="251" spans="2:9" ht="60" x14ac:dyDescent="0.25">
      <c r="B251" s="1" t="s">
        <v>422</v>
      </c>
      <c r="C251" s="7" t="s">
        <v>667</v>
      </c>
      <c r="D251" s="6" t="s">
        <v>499</v>
      </c>
      <c r="E251" s="1" t="s">
        <v>6</v>
      </c>
      <c r="F251" s="1">
        <v>300</v>
      </c>
      <c r="G251" s="54"/>
      <c r="H251" s="56"/>
      <c r="I251" s="13">
        <f t="shared" si="5"/>
        <v>0</v>
      </c>
    </row>
    <row r="252" spans="2:9" ht="30" x14ac:dyDescent="0.25">
      <c r="B252" s="1" t="s">
        <v>423</v>
      </c>
      <c r="C252" s="15" t="s">
        <v>500</v>
      </c>
      <c r="D252" s="6" t="s">
        <v>501</v>
      </c>
      <c r="E252" s="1" t="s">
        <v>6</v>
      </c>
      <c r="F252" s="1">
        <v>1000</v>
      </c>
      <c r="G252" s="54"/>
      <c r="H252" s="56"/>
      <c r="I252" s="13">
        <f t="shared" si="5"/>
        <v>0</v>
      </c>
    </row>
    <row r="253" spans="2:9" ht="60" x14ac:dyDescent="0.25">
      <c r="B253" s="1" t="s">
        <v>424</v>
      </c>
      <c r="C253" s="15" t="s">
        <v>500</v>
      </c>
      <c r="D253" s="6" t="s">
        <v>502</v>
      </c>
      <c r="E253" s="1" t="s">
        <v>167</v>
      </c>
      <c r="F253" s="1">
        <v>360</v>
      </c>
      <c r="G253" s="54"/>
      <c r="H253" s="56"/>
      <c r="I253" s="13">
        <f t="shared" si="5"/>
        <v>0</v>
      </c>
    </row>
    <row r="254" spans="2:9" ht="60" x14ac:dyDescent="0.25">
      <c r="B254" s="1" t="s">
        <v>426</v>
      </c>
      <c r="C254" s="15" t="s">
        <v>503</v>
      </c>
      <c r="D254" s="6" t="s">
        <v>504</v>
      </c>
      <c r="E254" s="1" t="s">
        <v>167</v>
      </c>
      <c r="F254" s="1">
        <v>60</v>
      </c>
      <c r="G254" s="54"/>
      <c r="H254" s="56"/>
      <c r="I254" s="13">
        <f t="shared" si="5"/>
        <v>0</v>
      </c>
    </row>
    <row r="255" spans="2:9" ht="30" x14ac:dyDescent="0.25">
      <c r="B255" s="1" t="s">
        <v>427</v>
      </c>
      <c r="C255" s="15" t="s">
        <v>505</v>
      </c>
      <c r="D255" s="6" t="s">
        <v>506</v>
      </c>
      <c r="E255" s="1" t="s">
        <v>6</v>
      </c>
      <c r="F255" s="1">
        <v>200</v>
      </c>
      <c r="G255" s="54"/>
      <c r="H255" s="56"/>
      <c r="I255" s="13">
        <f t="shared" si="5"/>
        <v>0</v>
      </c>
    </row>
    <row r="256" spans="2:9" ht="30" x14ac:dyDescent="0.25">
      <c r="B256" s="1" t="s">
        <v>429</v>
      </c>
      <c r="C256" s="15" t="s">
        <v>507</v>
      </c>
      <c r="D256" s="6" t="s">
        <v>508</v>
      </c>
      <c r="E256" s="1" t="s">
        <v>6</v>
      </c>
      <c r="F256" s="1">
        <v>250</v>
      </c>
      <c r="G256" s="54"/>
      <c r="H256" s="56"/>
      <c r="I256" s="13">
        <f t="shared" si="5"/>
        <v>0</v>
      </c>
    </row>
    <row r="257" spans="2:9" ht="30" x14ac:dyDescent="0.25">
      <c r="B257" s="1" t="s">
        <v>430</v>
      </c>
      <c r="C257" s="15" t="s">
        <v>509</v>
      </c>
      <c r="D257" s="6" t="s">
        <v>510</v>
      </c>
      <c r="E257" s="1" t="s">
        <v>6</v>
      </c>
      <c r="F257" s="1">
        <v>600</v>
      </c>
      <c r="G257" s="54"/>
      <c r="H257" s="56"/>
      <c r="I257" s="13">
        <f t="shared" si="5"/>
        <v>0</v>
      </c>
    </row>
    <row r="258" spans="2:9" ht="30" x14ac:dyDescent="0.25">
      <c r="B258" s="1" t="s">
        <v>432</v>
      </c>
      <c r="C258" s="15" t="s">
        <v>511</v>
      </c>
      <c r="D258" s="6" t="s">
        <v>512</v>
      </c>
      <c r="E258" s="1" t="s">
        <v>6</v>
      </c>
      <c r="F258" s="1">
        <v>50</v>
      </c>
      <c r="G258" s="54"/>
      <c r="H258" s="56"/>
      <c r="I258" s="13">
        <f t="shared" si="5"/>
        <v>0</v>
      </c>
    </row>
    <row r="259" spans="2:9" ht="60" x14ac:dyDescent="0.25">
      <c r="B259" s="1" t="s">
        <v>434</v>
      </c>
      <c r="C259" s="7" t="s">
        <v>668</v>
      </c>
      <c r="D259" s="9" t="s">
        <v>669</v>
      </c>
      <c r="E259" s="1" t="s">
        <v>6</v>
      </c>
      <c r="F259" s="1">
        <v>350</v>
      </c>
      <c r="G259" s="54"/>
      <c r="H259" s="56"/>
      <c r="I259" s="13">
        <f t="shared" si="5"/>
        <v>0</v>
      </c>
    </row>
    <row r="260" spans="2:9" x14ac:dyDescent="0.25">
      <c r="B260" s="1" t="s">
        <v>436</v>
      </c>
      <c r="C260" s="15" t="s">
        <v>513</v>
      </c>
      <c r="D260" s="6"/>
      <c r="E260" s="1" t="s">
        <v>6</v>
      </c>
      <c r="F260" s="1">
        <v>400</v>
      </c>
      <c r="G260" s="54"/>
      <c r="H260" s="56"/>
      <c r="I260" s="13">
        <f t="shared" si="5"/>
        <v>0</v>
      </c>
    </row>
    <row r="261" spans="2:9" x14ac:dyDescent="0.25">
      <c r="B261" s="1" t="s">
        <v>438</v>
      </c>
      <c r="C261" s="15" t="s">
        <v>514</v>
      </c>
      <c r="D261" s="6"/>
      <c r="E261" s="1" t="s">
        <v>6</v>
      </c>
      <c r="F261" s="1">
        <v>30</v>
      </c>
      <c r="G261" s="54"/>
      <c r="H261" s="56"/>
      <c r="I261" s="13">
        <f t="shared" si="5"/>
        <v>0</v>
      </c>
    </row>
    <row r="262" spans="2:9" ht="30" x14ac:dyDescent="0.25">
      <c r="B262" s="1" t="s">
        <v>440</v>
      </c>
      <c r="C262" s="15" t="s">
        <v>515</v>
      </c>
      <c r="D262" s="6" t="s">
        <v>516</v>
      </c>
      <c r="E262" s="1" t="s">
        <v>189</v>
      </c>
      <c r="F262" s="1">
        <v>120</v>
      </c>
      <c r="G262" s="54"/>
      <c r="H262" s="56"/>
      <c r="I262" s="13">
        <f t="shared" si="5"/>
        <v>0</v>
      </c>
    </row>
    <row r="263" spans="2:9" ht="30" x14ac:dyDescent="0.25">
      <c r="B263" s="1" t="s">
        <v>442</v>
      </c>
      <c r="C263" s="15" t="s">
        <v>517</v>
      </c>
      <c r="D263" s="6" t="s">
        <v>518</v>
      </c>
      <c r="E263" s="1" t="s">
        <v>189</v>
      </c>
      <c r="F263" s="1">
        <v>110</v>
      </c>
      <c r="G263" s="54"/>
      <c r="H263" s="56"/>
      <c r="I263" s="13">
        <f t="shared" si="5"/>
        <v>0</v>
      </c>
    </row>
    <row r="264" spans="2:9" ht="30" x14ac:dyDescent="0.25">
      <c r="B264" s="1" t="s">
        <v>443</v>
      </c>
      <c r="C264" s="15" t="s">
        <v>519</v>
      </c>
      <c r="D264" s="6" t="s">
        <v>520</v>
      </c>
      <c r="E264" s="1" t="s">
        <v>6</v>
      </c>
      <c r="F264" s="1">
        <v>50</v>
      </c>
      <c r="G264" s="54"/>
      <c r="H264" s="56"/>
      <c r="I264" s="13">
        <f t="shared" si="5"/>
        <v>0</v>
      </c>
    </row>
    <row r="265" spans="2:9" ht="45" x14ac:dyDescent="0.25">
      <c r="B265" s="1" t="s">
        <v>444</v>
      </c>
      <c r="C265" s="7" t="s">
        <v>670</v>
      </c>
      <c r="D265" s="6" t="s">
        <v>521</v>
      </c>
      <c r="E265" s="1" t="s">
        <v>6</v>
      </c>
      <c r="F265" s="1">
        <v>3500</v>
      </c>
      <c r="G265" s="54"/>
      <c r="H265" s="56"/>
      <c r="I265" s="13">
        <f t="shared" si="5"/>
        <v>0</v>
      </c>
    </row>
    <row r="266" spans="2:9" ht="45" x14ac:dyDescent="0.25">
      <c r="B266" s="1" t="s">
        <v>445</v>
      </c>
      <c r="C266" s="15" t="s">
        <v>583</v>
      </c>
      <c r="D266" s="6" t="s">
        <v>522</v>
      </c>
      <c r="E266" s="1" t="s">
        <v>6</v>
      </c>
      <c r="F266" s="1">
        <v>8000</v>
      </c>
      <c r="G266" s="54"/>
      <c r="H266" s="56"/>
      <c r="I266" s="13">
        <f t="shared" si="5"/>
        <v>0</v>
      </c>
    </row>
    <row r="267" spans="2:9" ht="30" x14ac:dyDescent="0.25">
      <c r="B267" s="1"/>
      <c r="C267" s="15" t="s">
        <v>705</v>
      </c>
      <c r="D267" s="6" t="s">
        <v>706</v>
      </c>
      <c r="E267" s="1" t="s">
        <v>6</v>
      </c>
      <c r="F267" s="1">
        <v>2000</v>
      </c>
      <c r="G267" s="54"/>
      <c r="H267" s="56"/>
      <c r="I267" s="13">
        <f t="shared" si="5"/>
        <v>0</v>
      </c>
    </row>
    <row r="268" spans="2:9" ht="45" x14ac:dyDescent="0.25">
      <c r="B268" s="1" t="s">
        <v>446</v>
      </c>
      <c r="C268" s="15" t="s">
        <v>523</v>
      </c>
      <c r="D268" s="6" t="s">
        <v>524</v>
      </c>
      <c r="E268" s="1" t="s">
        <v>189</v>
      </c>
      <c r="F268" s="1">
        <v>100</v>
      </c>
      <c r="G268" s="54"/>
      <c r="H268" s="56"/>
      <c r="I268" s="13">
        <f t="shared" si="5"/>
        <v>0</v>
      </c>
    </row>
    <row r="269" spans="2:9" x14ac:dyDescent="0.25">
      <c r="B269" s="67" t="s">
        <v>525</v>
      </c>
      <c r="C269" s="68"/>
      <c r="D269" s="68"/>
      <c r="E269" s="68"/>
      <c r="F269" s="68"/>
      <c r="G269" s="68"/>
      <c r="H269" s="68"/>
      <c r="I269" s="69"/>
    </row>
    <row r="270" spans="2:9" s="53" customFormat="1" x14ac:dyDescent="0.25">
      <c r="B270" s="49" t="s">
        <v>447</v>
      </c>
      <c r="C270" s="7" t="s">
        <v>526</v>
      </c>
      <c r="D270" s="52"/>
      <c r="E270" s="49" t="s">
        <v>6</v>
      </c>
      <c r="F270" s="49">
        <v>200</v>
      </c>
      <c r="G270" s="58"/>
      <c r="H270" s="59"/>
      <c r="I270" s="51">
        <f>SUM(F270*G270)</f>
        <v>0</v>
      </c>
    </row>
    <row r="271" spans="2:9" s="53" customFormat="1" x14ac:dyDescent="0.25">
      <c r="B271" s="49" t="s">
        <v>449</v>
      </c>
      <c r="C271" s="7" t="s">
        <v>527</v>
      </c>
      <c r="D271" s="52"/>
      <c r="E271" s="49" t="s">
        <v>6</v>
      </c>
      <c r="F271" s="49">
        <v>800</v>
      </c>
      <c r="G271" s="58"/>
      <c r="H271" s="59"/>
      <c r="I271" s="51">
        <f t="shared" ref="I271:I273" si="6">SUM(F271*G271)</f>
        <v>0</v>
      </c>
    </row>
    <row r="272" spans="2:9" s="53" customFormat="1" x14ac:dyDescent="0.25">
      <c r="B272" s="49" t="s">
        <v>451</v>
      </c>
      <c r="C272" s="7" t="s">
        <v>528</v>
      </c>
      <c r="D272" s="52"/>
      <c r="E272" s="49" t="s">
        <v>6</v>
      </c>
      <c r="F272" s="49">
        <v>100</v>
      </c>
      <c r="G272" s="58"/>
      <c r="H272" s="59"/>
      <c r="I272" s="51">
        <f t="shared" si="6"/>
        <v>0</v>
      </c>
    </row>
    <row r="273" spans="2:9" s="53" customFormat="1" x14ac:dyDescent="0.25">
      <c r="B273" s="49" t="s">
        <v>453</v>
      </c>
      <c r="C273" s="7" t="s">
        <v>529</v>
      </c>
      <c r="D273" s="52"/>
      <c r="E273" s="49" t="s">
        <v>6</v>
      </c>
      <c r="F273" s="49">
        <v>50</v>
      </c>
      <c r="G273" s="58"/>
      <c r="H273" s="59"/>
      <c r="I273" s="51">
        <f t="shared" si="6"/>
        <v>0</v>
      </c>
    </row>
    <row r="274" spans="2:9" x14ac:dyDescent="0.25">
      <c r="B274" s="67" t="s">
        <v>530</v>
      </c>
      <c r="C274" s="68"/>
      <c r="D274" s="68"/>
      <c r="E274" s="68"/>
      <c r="F274" s="68"/>
      <c r="G274" s="68"/>
      <c r="H274" s="68"/>
      <c r="I274" s="69"/>
    </row>
    <row r="275" spans="2:9" ht="32.25" x14ac:dyDescent="0.25">
      <c r="B275" s="1" t="s">
        <v>671</v>
      </c>
      <c r="C275" s="15" t="s">
        <v>531</v>
      </c>
      <c r="D275" s="6" t="s">
        <v>448</v>
      </c>
      <c r="E275" s="1" t="s">
        <v>167</v>
      </c>
      <c r="F275" s="1">
        <v>100</v>
      </c>
      <c r="G275" s="54"/>
      <c r="H275" s="56"/>
      <c r="I275" s="13">
        <f>SUM(F275*G275)</f>
        <v>0</v>
      </c>
    </row>
    <row r="276" spans="2:9" ht="30" x14ac:dyDescent="0.25">
      <c r="B276" s="1" t="s">
        <v>672</v>
      </c>
      <c r="C276" s="15" t="s">
        <v>532</v>
      </c>
      <c r="D276" s="6" t="s">
        <v>533</v>
      </c>
      <c r="E276" s="1" t="s">
        <v>167</v>
      </c>
      <c r="F276" s="1">
        <v>100</v>
      </c>
      <c r="G276" s="54"/>
      <c r="H276" s="56"/>
      <c r="I276" s="13">
        <f t="shared" ref="I276:I309" si="7">SUM(F276*G276)</f>
        <v>0</v>
      </c>
    </row>
    <row r="277" spans="2:9" ht="30" x14ac:dyDescent="0.25">
      <c r="B277" s="1" t="s">
        <v>673</v>
      </c>
      <c r="C277" s="15" t="s">
        <v>534</v>
      </c>
      <c r="D277" s="6" t="s">
        <v>533</v>
      </c>
      <c r="E277" s="1" t="s">
        <v>167</v>
      </c>
      <c r="F277" s="1">
        <v>10</v>
      </c>
      <c r="G277" s="54"/>
      <c r="H277" s="56"/>
      <c r="I277" s="13">
        <f t="shared" si="7"/>
        <v>0</v>
      </c>
    </row>
    <row r="278" spans="2:9" ht="30" x14ac:dyDescent="0.25">
      <c r="B278" s="1" t="s">
        <v>674</v>
      </c>
      <c r="C278" s="15" t="s">
        <v>535</v>
      </c>
      <c r="D278" s="6" t="s">
        <v>536</v>
      </c>
      <c r="E278" s="1" t="s">
        <v>167</v>
      </c>
      <c r="F278" s="1">
        <v>20</v>
      </c>
      <c r="G278" s="54"/>
      <c r="H278" s="56"/>
      <c r="I278" s="13">
        <f t="shared" si="7"/>
        <v>0</v>
      </c>
    </row>
    <row r="279" spans="2:9" ht="30" x14ac:dyDescent="0.25">
      <c r="B279" s="1" t="s">
        <v>675</v>
      </c>
      <c r="C279" s="15" t="s">
        <v>537</v>
      </c>
      <c r="D279" s="6" t="s">
        <v>536</v>
      </c>
      <c r="E279" s="1" t="s">
        <v>167</v>
      </c>
      <c r="F279" s="1">
        <v>30</v>
      </c>
      <c r="G279" s="54"/>
      <c r="H279" s="56"/>
      <c r="I279" s="13">
        <f t="shared" si="7"/>
        <v>0</v>
      </c>
    </row>
    <row r="280" spans="2:9" ht="30" x14ac:dyDescent="0.25">
      <c r="B280" s="1" t="s">
        <v>676</v>
      </c>
      <c r="C280" s="15" t="s">
        <v>538</v>
      </c>
      <c r="D280" s="6" t="s">
        <v>536</v>
      </c>
      <c r="E280" s="1" t="s">
        <v>167</v>
      </c>
      <c r="F280" s="1">
        <v>35</v>
      </c>
      <c r="G280" s="54"/>
      <c r="H280" s="56"/>
      <c r="I280" s="13">
        <f t="shared" si="7"/>
        <v>0</v>
      </c>
    </row>
    <row r="281" spans="2:9" ht="30" x14ac:dyDescent="0.25">
      <c r="B281" s="1" t="s">
        <v>677</v>
      </c>
      <c r="C281" s="15" t="s">
        <v>539</v>
      </c>
      <c r="D281" s="6" t="s">
        <v>536</v>
      </c>
      <c r="E281" s="1" t="s">
        <v>167</v>
      </c>
      <c r="F281" s="1">
        <v>30</v>
      </c>
      <c r="G281" s="54"/>
      <c r="H281" s="56"/>
      <c r="I281" s="13">
        <f t="shared" si="7"/>
        <v>0</v>
      </c>
    </row>
    <row r="282" spans="2:9" ht="30" x14ac:dyDescent="0.25">
      <c r="B282" s="1" t="s">
        <v>678</v>
      </c>
      <c r="C282" s="15" t="s">
        <v>540</v>
      </c>
      <c r="D282" s="6" t="s">
        <v>536</v>
      </c>
      <c r="E282" s="1" t="s">
        <v>167</v>
      </c>
      <c r="F282" s="1">
        <v>20</v>
      </c>
      <c r="G282" s="54"/>
      <c r="H282" s="56"/>
      <c r="I282" s="13">
        <f t="shared" si="7"/>
        <v>0</v>
      </c>
    </row>
    <row r="283" spans="2:9" ht="30" x14ac:dyDescent="0.25">
      <c r="B283" s="1" t="s">
        <v>679</v>
      </c>
      <c r="C283" s="15" t="s">
        <v>541</v>
      </c>
      <c r="D283" s="6" t="s">
        <v>536</v>
      </c>
      <c r="E283" s="1" t="s">
        <v>167</v>
      </c>
      <c r="F283" s="1">
        <v>20</v>
      </c>
      <c r="G283" s="54"/>
      <c r="H283" s="56"/>
      <c r="I283" s="13">
        <f t="shared" si="7"/>
        <v>0</v>
      </c>
    </row>
    <row r="284" spans="2:9" ht="30" x14ac:dyDescent="0.25">
      <c r="B284" s="1" t="s">
        <v>680</v>
      </c>
      <c r="C284" s="15" t="s">
        <v>542</v>
      </c>
      <c r="D284" s="6" t="s">
        <v>536</v>
      </c>
      <c r="E284" s="1" t="s">
        <v>167</v>
      </c>
      <c r="F284" s="1">
        <v>20</v>
      </c>
      <c r="G284" s="54"/>
      <c r="H284" s="56"/>
      <c r="I284" s="13">
        <f t="shared" si="7"/>
        <v>0</v>
      </c>
    </row>
    <row r="285" spans="2:9" ht="30" x14ac:dyDescent="0.25">
      <c r="B285" s="1" t="s">
        <v>681</v>
      </c>
      <c r="C285" s="15" t="s">
        <v>543</v>
      </c>
      <c r="D285" s="6" t="s">
        <v>544</v>
      </c>
      <c r="E285" s="1" t="s">
        <v>167</v>
      </c>
      <c r="F285" s="1">
        <v>15</v>
      </c>
      <c r="G285" s="54"/>
      <c r="H285" s="56"/>
      <c r="I285" s="13">
        <f t="shared" si="7"/>
        <v>0</v>
      </c>
    </row>
    <row r="286" spans="2:9" ht="30" x14ac:dyDescent="0.25">
      <c r="B286" s="1" t="s">
        <v>682</v>
      </c>
      <c r="C286" s="15" t="s">
        <v>545</v>
      </c>
      <c r="D286" s="6" t="s">
        <v>544</v>
      </c>
      <c r="E286" s="1" t="s">
        <v>167</v>
      </c>
      <c r="F286" s="1">
        <v>20</v>
      </c>
      <c r="G286" s="54"/>
      <c r="H286" s="56"/>
      <c r="I286" s="13">
        <f t="shared" si="7"/>
        <v>0</v>
      </c>
    </row>
    <row r="287" spans="2:9" ht="45" x14ac:dyDescent="0.25">
      <c r="B287" s="1" t="s">
        <v>683</v>
      </c>
      <c r="C287" s="15" t="s">
        <v>546</v>
      </c>
      <c r="D287" s="6" t="s">
        <v>547</v>
      </c>
      <c r="E287" s="1" t="s">
        <v>167</v>
      </c>
      <c r="F287" s="1">
        <v>50</v>
      </c>
      <c r="G287" s="54"/>
      <c r="H287" s="56"/>
      <c r="I287" s="13">
        <f t="shared" si="7"/>
        <v>0</v>
      </c>
    </row>
    <row r="288" spans="2:9" ht="30" x14ac:dyDescent="0.25">
      <c r="B288" s="1" t="s">
        <v>684</v>
      </c>
      <c r="C288" s="15" t="s">
        <v>548</v>
      </c>
      <c r="D288" s="6" t="s">
        <v>549</v>
      </c>
      <c r="E288" s="1" t="s">
        <v>167</v>
      </c>
      <c r="F288" s="1">
        <v>30</v>
      </c>
      <c r="G288" s="54"/>
      <c r="H288" s="56"/>
      <c r="I288" s="13">
        <f t="shared" si="7"/>
        <v>0</v>
      </c>
    </row>
    <row r="289" spans="2:9" ht="30" x14ac:dyDescent="0.25">
      <c r="B289" s="1" t="s">
        <v>685</v>
      </c>
      <c r="C289" s="15" t="s">
        <v>550</v>
      </c>
      <c r="D289" s="9" t="s">
        <v>549</v>
      </c>
      <c r="E289" s="1" t="s">
        <v>167</v>
      </c>
      <c r="F289" s="1">
        <v>40</v>
      </c>
      <c r="G289" s="54"/>
      <c r="H289" s="56"/>
      <c r="I289" s="13">
        <f t="shared" si="7"/>
        <v>0</v>
      </c>
    </row>
    <row r="290" spans="2:9" ht="30" x14ac:dyDescent="0.25">
      <c r="B290" s="1" t="s">
        <v>686</v>
      </c>
      <c r="C290" s="7" t="s">
        <v>687</v>
      </c>
      <c r="D290" s="6" t="s">
        <v>551</v>
      </c>
      <c r="E290" s="1" t="s">
        <v>167</v>
      </c>
      <c r="F290" s="1">
        <v>900</v>
      </c>
      <c r="G290" s="54"/>
      <c r="H290" s="56"/>
      <c r="I290" s="13">
        <f t="shared" si="7"/>
        <v>0</v>
      </c>
    </row>
    <row r="291" spans="2:9" x14ac:dyDescent="0.25">
      <c r="B291" s="1" t="s">
        <v>688</v>
      </c>
      <c r="C291" s="15" t="s">
        <v>552</v>
      </c>
      <c r="D291" s="6" t="s">
        <v>551</v>
      </c>
      <c r="E291" s="1" t="s">
        <v>167</v>
      </c>
      <c r="F291" s="1">
        <v>1100</v>
      </c>
      <c r="G291" s="54"/>
      <c r="H291" s="56"/>
      <c r="I291" s="13">
        <f t="shared" si="7"/>
        <v>0</v>
      </c>
    </row>
    <row r="292" spans="2:9" x14ac:dyDescent="0.25">
      <c r="B292" s="1" t="s">
        <v>689</v>
      </c>
      <c r="C292" s="15" t="s">
        <v>553</v>
      </c>
      <c r="D292" s="6" t="s">
        <v>554</v>
      </c>
      <c r="E292" s="1" t="s">
        <v>167</v>
      </c>
      <c r="F292" s="1">
        <v>140</v>
      </c>
      <c r="G292" s="54"/>
      <c r="H292" s="56"/>
      <c r="I292" s="13">
        <f t="shared" si="7"/>
        <v>0</v>
      </c>
    </row>
    <row r="293" spans="2:9" x14ac:dyDescent="0.25">
      <c r="B293" s="1" t="s">
        <v>690</v>
      </c>
      <c r="C293" s="15" t="s">
        <v>555</v>
      </c>
      <c r="D293" s="6" t="s">
        <v>549</v>
      </c>
      <c r="E293" s="1" t="s">
        <v>167</v>
      </c>
      <c r="F293" s="1">
        <v>50</v>
      </c>
      <c r="G293" s="54"/>
      <c r="H293" s="56"/>
      <c r="I293" s="13">
        <f t="shared" si="7"/>
        <v>0</v>
      </c>
    </row>
    <row r="294" spans="2:9" x14ac:dyDescent="0.25">
      <c r="B294" s="1" t="s">
        <v>691</v>
      </c>
      <c r="C294" s="7" t="s">
        <v>692</v>
      </c>
      <c r="D294" s="6" t="s">
        <v>554</v>
      </c>
      <c r="E294" s="1" t="s">
        <v>167</v>
      </c>
      <c r="F294" s="1">
        <v>80</v>
      </c>
      <c r="G294" s="54"/>
      <c r="H294" s="56"/>
      <c r="I294" s="13">
        <f t="shared" si="7"/>
        <v>0</v>
      </c>
    </row>
    <row r="295" spans="2:9" ht="30" x14ac:dyDescent="0.25">
      <c r="B295" s="1" t="s">
        <v>693</v>
      </c>
      <c r="C295" s="15" t="s">
        <v>556</v>
      </c>
      <c r="D295" s="6" t="s">
        <v>549</v>
      </c>
      <c r="E295" s="1" t="s">
        <v>167</v>
      </c>
      <c r="F295" s="1">
        <v>80</v>
      </c>
      <c r="G295" s="54"/>
      <c r="H295" s="56"/>
      <c r="I295" s="13">
        <f t="shared" si="7"/>
        <v>0</v>
      </c>
    </row>
    <row r="296" spans="2:9" ht="30" x14ac:dyDescent="0.25">
      <c r="B296" s="1" t="s">
        <v>694</v>
      </c>
      <c r="C296" s="15" t="s">
        <v>557</v>
      </c>
      <c r="D296" s="6" t="s">
        <v>554</v>
      </c>
      <c r="E296" s="1" t="s">
        <v>167</v>
      </c>
      <c r="F296" s="1">
        <v>60</v>
      </c>
      <c r="G296" s="54"/>
      <c r="H296" s="56"/>
      <c r="I296" s="13">
        <f t="shared" si="7"/>
        <v>0</v>
      </c>
    </row>
    <row r="297" spans="2:9" ht="30" x14ac:dyDescent="0.25">
      <c r="B297" s="1" t="s">
        <v>695</v>
      </c>
      <c r="C297" s="15" t="s">
        <v>558</v>
      </c>
      <c r="D297" s="6" t="s">
        <v>559</v>
      </c>
      <c r="E297" s="1" t="s">
        <v>6</v>
      </c>
      <c r="F297" s="1">
        <v>10</v>
      </c>
      <c r="G297" s="54"/>
      <c r="H297" s="56"/>
      <c r="I297" s="13">
        <f t="shared" si="7"/>
        <v>0</v>
      </c>
    </row>
    <row r="298" spans="2:9" ht="30" x14ac:dyDescent="0.25">
      <c r="B298" s="49" t="s">
        <v>696</v>
      </c>
      <c r="C298" s="7" t="s">
        <v>560</v>
      </c>
      <c r="D298" s="9" t="s">
        <v>561</v>
      </c>
      <c r="E298" s="49" t="s">
        <v>6</v>
      </c>
      <c r="F298" s="49">
        <v>30</v>
      </c>
      <c r="G298" s="54"/>
      <c r="H298" s="56"/>
      <c r="I298" s="13">
        <f t="shared" si="7"/>
        <v>0</v>
      </c>
    </row>
    <row r="299" spans="2:9" ht="30" x14ac:dyDescent="0.25">
      <c r="B299" s="1" t="s">
        <v>697</v>
      </c>
      <c r="C299" s="15" t="s">
        <v>562</v>
      </c>
      <c r="D299" s="6" t="s">
        <v>563</v>
      </c>
      <c r="E299" s="1" t="s">
        <v>6</v>
      </c>
      <c r="F299" s="1">
        <v>20</v>
      </c>
      <c r="G299" s="54"/>
      <c r="H299" s="56"/>
      <c r="I299" s="13">
        <f t="shared" si="7"/>
        <v>0</v>
      </c>
    </row>
    <row r="300" spans="2:9" ht="30" x14ac:dyDescent="0.25">
      <c r="B300" s="49" t="s">
        <v>564</v>
      </c>
      <c r="C300" s="7" t="s">
        <v>565</v>
      </c>
      <c r="D300" s="9" t="s">
        <v>710</v>
      </c>
      <c r="E300" s="49" t="s">
        <v>6</v>
      </c>
      <c r="F300" s="49">
        <v>5</v>
      </c>
      <c r="G300" s="54"/>
      <c r="H300" s="56"/>
      <c r="I300" s="13">
        <f t="shared" si="7"/>
        <v>0</v>
      </c>
    </row>
    <row r="301" spans="2:9" ht="45" x14ac:dyDescent="0.25">
      <c r="B301" s="49" t="s">
        <v>566</v>
      </c>
      <c r="C301" s="7" t="s">
        <v>567</v>
      </c>
      <c r="D301" s="9"/>
      <c r="E301" s="49" t="s">
        <v>6</v>
      </c>
      <c r="F301" s="49">
        <v>40</v>
      </c>
      <c r="G301" s="54"/>
      <c r="H301" s="56"/>
      <c r="I301" s="13">
        <f t="shared" si="7"/>
        <v>0</v>
      </c>
    </row>
    <row r="302" spans="2:9" ht="45" x14ac:dyDescent="0.25">
      <c r="B302" s="49" t="s">
        <v>568</v>
      </c>
      <c r="C302" s="7" t="s">
        <v>707</v>
      </c>
      <c r="D302" s="9"/>
      <c r="E302" s="49" t="s">
        <v>6</v>
      </c>
      <c r="F302" s="49">
        <v>100</v>
      </c>
      <c r="G302" s="54"/>
      <c r="H302" s="56"/>
      <c r="I302" s="13">
        <f t="shared" si="7"/>
        <v>0</v>
      </c>
    </row>
    <row r="303" spans="2:9" ht="45" x14ac:dyDescent="0.25">
      <c r="B303" s="49" t="s">
        <v>569</v>
      </c>
      <c r="C303" s="7" t="s">
        <v>708</v>
      </c>
      <c r="D303" s="9"/>
      <c r="E303" s="49" t="s">
        <v>6</v>
      </c>
      <c r="F303" s="49">
        <v>150</v>
      </c>
      <c r="G303" s="54"/>
      <c r="H303" s="56"/>
      <c r="I303" s="13">
        <f t="shared" si="7"/>
        <v>0</v>
      </c>
    </row>
    <row r="304" spans="2:9" ht="45" x14ac:dyDescent="0.25">
      <c r="B304" s="49" t="s">
        <v>570</v>
      </c>
      <c r="C304" s="7" t="s">
        <v>709</v>
      </c>
      <c r="D304" s="9"/>
      <c r="E304" s="49" t="s">
        <v>6</v>
      </c>
      <c r="F304" s="49">
        <v>150</v>
      </c>
      <c r="G304" s="54"/>
      <c r="H304" s="56"/>
      <c r="I304" s="13">
        <f t="shared" si="7"/>
        <v>0</v>
      </c>
    </row>
    <row r="305" spans="2:9" x14ac:dyDescent="0.25">
      <c r="B305" s="1" t="s">
        <v>698</v>
      </c>
      <c r="C305" s="15" t="s">
        <v>571</v>
      </c>
      <c r="D305" s="6"/>
      <c r="E305" s="1" t="s">
        <v>6</v>
      </c>
      <c r="F305" s="1">
        <v>10</v>
      </c>
      <c r="G305" s="54"/>
      <c r="H305" s="56"/>
      <c r="I305" s="13">
        <f t="shared" si="7"/>
        <v>0</v>
      </c>
    </row>
    <row r="306" spans="2:9" x14ac:dyDescent="0.25">
      <c r="B306" s="1" t="s">
        <v>699</v>
      </c>
      <c r="C306" s="15" t="s">
        <v>572</v>
      </c>
      <c r="D306" s="6"/>
      <c r="E306" s="1" t="s">
        <v>6</v>
      </c>
      <c r="F306" s="1">
        <v>10</v>
      </c>
      <c r="G306" s="54"/>
      <c r="H306" s="56"/>
      <c r="I306" s="13">
        <f t="shared" si="7"/>
        <v>0</v>
      </c>
    </row>
    <row r="307" spans="2:9" x14ac:dyDescent="0.25">
      <c r="B307" s="1" t="s">
        <v>700</v>
      </c>
      <c r="C307" s="15" t="s">
        <v>573</v>
      </c>
      <c r="D307" s="6"/>
      <c r="E307" s="1" t="s">
        <v>6</v>
      </c>
      <c r="F307" s="1">
        <v>10</v>
      </c>
      <c r="G307" s="54"/>
      <c r="H307" s="56"/>
      <c r="I307" s="13">
        <f t="shared" si="7"/>
        <v>0</v>
      </c>
    </row>
    <row r="308" spans="2:9" x14ac:dyDescent="0.25">
      <c r="B308" s="1" t="s">
        <v>701</v>
      </c>
      <c r="C308" s="15" t="s">
        <v>574</v>
      </c>
      <c r="D308" s="6"/>
      <c r="E308" s="1" t="s">
        <v>6</v>
      </c>
      <c r="F308" s="1">
        <v>10</v>
      </c>
      <c r="G308" s="54"/>
      <c r="H308" s="56"/>
      <c r="I308" s="13">
        <f t="shared" si="7"/>
        <v>0</v>
      </c>
    </row>
    <row r="309" spans="2:9" ht="45.75" thickBot="1" x14ac:dyDescent="0.3">
      <c r="B309" s="1" t="s">
        <v>702</v>
      </c>
      <c r="C309" s="7" t="s">
        <v>703</v>
      </c>
      <c r="D309" s="9" t="s">
        <v>704</v>
      </c>
      <c r="E309" s="1" t="s">
        <v>6</v>
      </c>
      <c r="F309" s="1">
        <v>10</v>
      </c>
      <c r="G309" s="54"/>
      <c r="H309" s="56"/>
      <c r="I309" s="14">
        <f t="shared" si="7"/>
        <v>0</v>
      </c>
    </row>
    <row r="310" spans="2:9" ht="30" customHeight="1" x14ac:dyDescent="0.25">
      <c r="D310" s="38"/>
      <c r="E310" s="38"/>
      <c r="F310" s="38"/>
      <c r="G310" s="70" t="s">
        <v>576</v>
      </c>
      <c r="H310" s="71"/>
      <c r="I310" s="10">
        <f>SUM(I16:I96,I98:I173,I175:I231,I233:I268,I270:I273,I275:I309)</f>
        <v>0</v>
      </c>
    </row>
    <row r="311" spans="2:9" ht="30" customHeight="1" x14ac:dyDescent="0.25">
      <c r="F311" s="38"/>
      <c r="G311" s="72" t="s">
        <v>578</v>
      </c>
      <c r="H311" s="73"/>
      <c r="I311" s="11">
        <f>I310*0.22</f>
        <v>0</v>
      </c>
    </row>
    <row r="312" spans="2:9" ht="30" customHeight="1" thickBot="1" x14ac:dyDescent="0.3">
      <c r="C312" s="39"/>
      <c r="D312" s="26"/>
      <c r="F312" s="38"/>
      <c r="G312" s="74" t="s">
        <v>716</v>
      </c>
      <c r="H312" s="75"/>
      <c r="I312" s="12">
        <f>SUM(I310:I311)</f>
        <v>0</v>
      </c>
    </row>
    <row r="313" spans="2:9" ht="18" customHeight="1" x14ac:dyDescent="0.25">
      <c r="B313" s="65" t="s">
        <v>143</v>
      </c>
      <c r="C313" s="66"/>
      <c r="D313" s="66"/>
      <c r="E313" s="66"/>
      <c r="F313" s="66"/>
      <c r="G313" s="31"/>
      <c r="I313" s="31"/>
    </row>
    <row r="314" spans="2:9" ht="30" customHeight="1" x14ac:dyDescent="0.25">
      <c r="B314" s="16" t="s">
        <v>5</v>
      </c>
      <c r="C314" s="90" t="s">
        <v>580</v>
      </c>
      <c r="D314" s="90"/>
      <c r="E314" s="90"/>
      <c r="F314" s="90"/>
      <c r="G314" s="90"/>
      <c r="H314" s="28"/>
      <c r="I314" s="31"/>
    </row>
    <row r="315" spans="2:9" ht="30" customHeight="1" x14ac:dyDescent="0.25">
      <c r="B315" s="16" t="s">
        <v>7</v>
      </c>
      <c r="C315" s="90" t="s">
        <v>577</v>
      </c>
      <c r="D315" s="90"/>
      <c r="E315" s="90"/>
      <c r="F315" s="90"/>
      <c r="G315" s="90"/>
      <c r="H315" s="28"/>
      <c r="I315" s="31"/>
    </row>
    <row r="316" spans="2:9" ht="33" customHeight="1" x14ac:dyDescent="0.25">
      <c r="B316" s="16" t="s">
        <v>8</v>
      </c>
      <c r="C316" s="91" t="s">
        <v>587</v>
      </c>
      <c r="D316" s="92"/>
      <c r="E316" s="92"/>
      <c r="F316" s="92"/>
      <c r="G316" s="92"/>
      <c r="H316" s="40"/>
      <c r="I316" s="31"/>
    </row>
    <row r="317" spans="2:9" ht="52.5" customHeight="1" x14ac:dyDescent="0.25">
      <c r="B317" s="16" t="s">
        <v>9</v>
      </c>
      <c r="C317" s="90" t="s">
        <v>711</v>
      </c>
      <c r="D317" s="90"/>
      <c r="E317" s="90"/>
      <c r="F317" s="90"/>
      <c r="G317" s="90"/>
      <c r="H317" s="28"/>
      <c r="I317" s="31"/>
    </row>
    <row r="318" spans="2:9" ht="32.25" customHeight="1" x14ac:dyDescent="0.25">
      <c r="B318" s="16" t="s">
        <v>10</v>
      </c>
      <c r="C318" s="90" t="s">
        <v>717</v>
      </c>
      <c r="D318" s="90"/>
      <c r="E318" s="90"/>
      <c r="F318" s="90"/>
      <c r="G318" s="90"/>
      <c r="H318" s="28"/>
      <c r="I318" s="31"/>
    </row>
    <row r="319" spans="2:9" ht="33.75" customHeight="1" x14ac:dyDescent="0.25">
      <c r="B319" s="16" t="s">
        <v>11</v>
      </c>
      <c r="C319" s="90" t="s">
        <v>712</v>
      </c>
      <c r="D319" s="90"/>
      <c r="E319" s="90"/>
      <c r="F319" s="90"/>
      <c r="G319" s="90"/>
      <c r="H319" s="28"/>
      <c r="I319" s="31"/>
    </row>
    <row r="320" spans="2:9" x14ac:dyDescent="0.25">
      <c r="B320" s="41"/>
      <c r="C320" s="39"/>
      <c r="D320" s="39"/>
      <c r="E320" s="39"/>
      <c r="F320" s="39"/>
      <c r="G320" s="39"/>
      <c r="H320" s="28"/>
      <c r="I320" s="39"/>
    </row>
    <row r="322" spans="1:10" x14ac:dyDescent="0.25">
      <c r="A322" s="26"/>
      <c r="B322" s="42" t="s">
        <v>144</v>
      </c>
      <c r="C322" s="63"/>
      <c r="D322" s="63"/>
      <c r="E322" s="31"/>
      <c r="F322" s="31"/>
      <c r="G322" s="64" t="s">
        <v>718</v>
      </c>
      <c r="H322" s="64"/>
      <c r="I322" s="64"/>
      <c r="J322" s="64"/>
    </row>
    <row r="323" spans="1:10" x14ac:dyDescent="0.25">
      <c r="A323" s="26"/>
      <c r="B323" s="31"/>
      <c r="D323" s="31"/>
      <c r="E323" s="31"/>
      <c r="F323" s="47"/>
      <c r="G323" s="43"/>
      <c r="H323" s="44"/>
      <c r="I323" s="31"/>
    </row>
    <row r="324" spans="1:10" x14ac:dyDescent="0.25">
      <c r="A324" s="26"/>
      <c r="B324" s="45" t="s">
        <v>145</v>
      </c>
      <c r="C324" s="89"/>
      <c r="D324" s="89"/>
      <c r="E324" s="31"/>
      <c r="F324" s="31"/>
      <c r="G324" s="89"/>
      <c r="H324" s="89"/>
      <c r="I324" s="89"/>
    </row>
    <row r="325" spans="1:10" x14ac:dyDescent="0.25">
      <c r="A325" s="26"/>
      <c r="B325" s="31"/>
      <c r="D325" s="31"/>
      <c r="E325" s="31"/>
      <c r="F325" s="31"/>
      <c r="G325" s="44"/>
      <c r="H325" s="44"/>
      <c r="I325" s="31"/>
    </row>
  </sheetData>
  <sheetProtection algorithmName="SHA-512" hashValue="YJwY9fb2t7u1Dtzs7uNuN9Yv/Ns6DUFzdIfvhVvsFTWZdB6Ki1x+pZJ1FeR36y0K5e8ZNtqR0VkMZcAo/eWXug==" saltValue="fFzxKf7uaOFwI1PK5Iz4uw==" spinCount="100000" sheet="1" objects="1" scenarios="1" selectLockedCells="1"/>
  <mergeCells count="28">
    <mergeCell ref="B9:C9"/>
    <mergeCell ref="D9:G9"/>
    <mergeCell ref="B11:C11"/>
    <mergeCell ref="D11:G11"/>
    <mergeCell ref="C324:D324"/>
    <mergeCell ref="G324:I324"/>
    <mergeCell ref="C314:G314"/>
    <mergeCell ref="C315:G315"/>
    <mergeCell ref="C316:G316"/>
    <mergeCell ref="C317:G317"/>
    <mergeCell ref="C318:G318"/>
    <mergeCell ref="C319:G319"/>
    <mergeCell ref="C3:G3"/>
    <mergeCell ref="C5:G5"/>
    <mergeCell ref="C7:G7"/>
    <mergeCell ref="C322:D322"/>
    <mergeCell ref="G322:J322"/>
    <mergeCell ref="B313:F313"/>
    <mergeCell ref="B15:I15"/>
    <mergeCell ref="B97:I97"/>
    <mergeCell ref="B174:I174"/>
    <mergeCell ref="B232:I232"/>
    <mergeCell ref="B269:I269"/>
    <mergeCell ref="B274:I274"/>
    <mergeCell ref="G310:H310"/>
    <mergeCell ref="G311:H311"/>
    <mergeCell ref="G312:H312"/>
    <mergeCell ref="B14:I14"/>
  </mergeCells>
  <phoneticPr fontId="6" type="noConversion"/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Predracun_SKLOP 1_PM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Tamara Razboršek</cp:lastModifiedBy>
  <cp:lastPrinted>2019-08-22T05:50:09Z</cp:lastPrinted>
  <dcterms:created xsi:type="dcterms:W3CDTF">2019-07-23T16:46:00Z</dcterms:created>
  <dcterms:modified xsi:type="dcterms:W3CDTF">2023-10-16T06:26:57Z</dcterms:modified>
</cp:coreProperties>
</file>